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13_ncr:1_{7A722BDE-872B-4A86-8A07-13A77F1369F0}" xr6:coauthVersionLast="47" xr6:coauthVersionMax="47" xr10:uidLastSave="{00000000-0000-0000-0000-000000000000}"/>
  <bookViews>
    <workbookView xWindow="-108" yWindow="-108" windowWidth="23256" windowHeight="12456" tabRatio="729" activeTab="1" xr2:uid="{00000000-000D-0000-FFFF-FFFF00000000}"/>
  </bookViews>
  <sheets>
    <sheet name="D^3D7" sheetId="10" r:id="rId1"/>
    <sheet name="3D7" sheetId="11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5" i="11" l="1"/>
  <c r="B5" i="10"/>
  <c r="B120" i="11" l="1"/>
  <c r="B121" i="11" s="1"/>
  <c r="B122" i="11" s="1"/>
  <c r="B123" i="11" s="1"/>
  <c r="B124" i="11" s="1"/>
  <c r="B125" i="11" s="1"/>
  <c r="B126" i="11" s="1"/>
  <c r="B127" i="11" s="1"/>
  <c r="B128" i="11" s="1"/>
  <c r="A118" i="11"/>
  <c r="F117" i="1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3" i="11" s="1"/>
  <c r="A104" i="11" s="1"/>
  <c r="A105" i="11" s="1"/>
  <c r="A106" i="11" s="1"/>
  <c r="A107" i="11" s="1"/>
  <c r="A108" i="11" s="1"/>
  <c r="A109" i="11" s="1"/>
  <c r="A110" i="11" s="1"/>
  <c r="A100" i="11"/>
  <c r="F99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F81" i="1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6" i="11" s="1"/>
  <c r="A67" i="11" s="1"/>
  <c r="A68" i="11" s="1"/>
  <c r="A69" i="11" s="1"/>
  <c r="A70" i="11" s="1"/>
  <c r="A71" i="11" s="1"/>
  <c r="A72" i="11" s="1"/>
  <c r="A73" i="11" s="1"/>
  <c r="A74" i="11" s="1"/>
  <c r="A64" i="11"/>
  <c r="F63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7" i="11"/>
  <c r="A48" i="11" s="1"/>
  <c r="A49" i="11" s="1"/>
  <c r="A50" i="11" s="1"/>
  <c r="A51" i="11" s="1"/>
  <c r="A52" i="11" s="1"/>
  <c r="A53" i="11" s="1"/>
  <c r="A54" i="11" s="1"/>
  <c r="A55" i="11" s="1"/>
  <c r="A56" i="11" s="1"/>
  <c r="A46" i="11"/>
  <c r="F45" i="1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A29" i="11"/>
  <c r="A30" i="11" s="1"/>
  <c r="A31" i="11" s="1"/>
  <c r="A32" i="11" s="1"/>
  <c r="A33" i="11" s="1"/>
  <c r="A34" i="11" s="1"/>
  <c r="A35" i="11" s="1"/>
  <c r="A36" i="11" s="1"/>
  <c r="A37" i="11" s="1"/>
  <c r="A38" i="11" s="1"/>
  <c r="A28" i="11"/>
  <c r="F27" i="11"/>
  <c r="A12" i="11"/>
  <c r="A13" i="11" s="1"/>
  <c r="A14" i="11" s="1"/>
  <c r="A15" i="11" s="1"/>
  <c r="A16" i="11" s="1"/>
  <c r="A17" i="11" s="1"/>
  <c r="A18" i="11" s="1"/>
  <c r="A19" i="11" s="1"/>
  <c r="A20" i="11" s="1"/>
  <c r="C113" i="11"/>
  <c r="B4" i="11"/>
  <c r="D120" i="11" s="1"/>
  <c r="F99" i="10"/>
  <c r="F117" i="10"/>
  <c r="F81" i="10"/>
  <c r="F63" i="10"/>
  <c r="A118" i="10"/>
  <c r="A100" i="10"/>
  <c r="A82" i="10"/>
  <c r="A64" i="10"/>
  <c r="F45" i="10"/>
  <c r="A46" i="10"/>
  <c r="F27" i="10"/>
  <c r="A28" i="10"/>
  <c r="D113" i="11" l="1"/>
  <c r="D35" i="11"/>
  <c r="D21" i="11"/>
  <c r="D76" i="11"/>
  <c r="D22" i="11"/>
  <c r="D40" i="11"/>
  <c r="C77" i="11"/>
  <c r="D77" i="11" s="1"/>
  <c r="D119" i="11"/>
  <c r="D36" i="11"/>
  <c r="D39" i="11"/>
  <c r="C41" i="11"/>
  <c r="D41" i="11" s="1"/>
  <c r="D101" i="11"/>
  <c r="D65" i="11"/>
  <c r="D102" i="11"/>
  <c r="D121" i="11"/>
  <c r="D123" i="11"/>
  <c r="D12" i="11"/>
  <c r="D66" i="11"/>
  <c r="D103" i="11"/>
  <c r="D126" i="11"/>
  <c r="D128" i="11"/>
  <c r="D17" i="11"/>
  <c r="D104" i="11"/>
  <c r="D14" i="11"/>
  <c r="D68" i="11"/>
  <c r="D84" i="11"/>
  <c r="D105" i="11"/>
  <c r="D31" i="11"/>
  <c r="D69" i="11"/>
  <c r="D86" i="11"/>
  <c r="D106" i="11"/>
  <c r="D33" i="11"/>
  <c r="D47" i="11"/>
  <c r="D67" i="11"/>
  <c r="D15" i="11"/>
  <c r="D32" i="11"/>
  <c r="D49" i="11"/>
  <c r="D70" i="11"/>
  <c r="D88" i="11"/>
  <c r="D107" i="11"/>
  <c r="D51" i="11"/>
  <c r="D71" i="11"/>
  <c r="D90" i="11"/>
  <c r="D108" i="11"/>
  <c r="D53" i="11"/>
  <c r="D72" i="11"/>
  <c r="D92" i="11"/>
  <c r="D109" i="11"/>
  <c r="D55" i="11"/>
  <c r="D94" i="11"/>
  <c r="D110" i="11"/>
  <c r="D37" i="11"/>
  <c r="D74" i="11"/>
  <c r="D111" i="11"/>
  <c r="D16" i="11"/>
  <c r="D18" i="11"/>
  <c r="D73" i="11"/>
  <c r="D19" i="11"/>
  <c r="D57" i="11"/>
  <c r="D20" i="11"/>
  <c r="D38" i="11"/>
  <c r="D75" i="11"/>
  <c r="D127" i="11"/>
  <c r="D11" i="11"/>
  <c r="C59" i="11"/>
  <c r="D59" i="11" s="1"/>
  <c r="D83" i="11"/>
  <c r="D85" i="11"/>
  <c r="D87" i="11"/>
  <c r="D89" i="11"/>
  <c r="D91" i="11"/>
  <c r="D125" i="11"/>
  <c r="D130" i="11"/>
  <c r="C131" i="11"/>
  <c r="D131" i="11" s="1"/>
  <c r="D112" i="11"/>
  <c r="D30" i="11"/>
  <c r="D58" i="11"/>
  <c r="C95" i="11"/>
  <c r="D95" i="11" s="1"/>
  <c r="D124" i="11"/>
  <c r="D122" i="11"/>
  <c r="D129" i="11"/>
  <c r="D13" i="11"/>
  <c r="C23" i="11"/>
  <c r="D23" i="11" s="1"/>
  <c r="D29" i="11"/>
  <c r="D34" i="11"/>
  <c r="D48" i="11"/>
  <c r="D50" i="11"/>
  <c r="D52" i="11"/>
  <c r="D54" i="11"/>
  <c r="D56" i="11"/>
  <c r="D93" i="11"/>
  <c r="C95" i="10"/>
  <c r="B4" i="10"/>
  <c r="D127" i="10" s="1"/>
  <c r="B120" i="10"/>
  <c r="B121" i="10" s="1"/>
  <c r="B122" i="10" s="1"/>
  <c r="B123" i="10" s="1"/>
  <c r="B124" i="10" s="1"/>
  <c r="B125" i="10" s="1"/>
  <c r="B126" i="10" s="1"/>
  <c r="B102" i="10"/>
  <c r="B103" i="10" s="1"/>
  <c r="B104" i="10" s="1"/>
  <c r="B105" i="10" s="1"/>
  <c r="B106" i="10" s="1"/>
  <c r="B107" i="10" s="1"/>
  <c r="B108" i="10" s="1"/>
  <c r="B109" i="10" s="1"/>
  <c r="B110" i="10" s="1"/>
  <c r="A102" i="10"/>
  <c r="A103" i="10" s="1"/>
  <c r="A104" i="10" s="1"/>
  <c r="A105" i="10" s="1"/>
  <c r="A106" i="10" s="1"/>
  <c r="A107" i="10" s="1"/>
  <c r="A108" i="10" s="1"/>
  <c r="A109" i="10" s="1"/>
  <c r="A110" i="10" s="1"/>
  <c r="B101" i="10"/>
  <c r="A101" i="10"/>
  <c r="B83" i="10"/>
  <c r="B84" i="10" s="1"/>
  <c r="B85" i="10" s="1"/>
  <c r="B86" i="10" s="1"/>
  <c r="B87" i="10" s="1"/>
  <c r="B88" i="10" s="1"/>
  <c r="B89" i="10" s="1"/>
  <c r="B90" i="10" s="1"/>
  <c r="B91" i="10" s="1"/>
  <c r="B92" i="10" s="1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A66" i="10" s="1"/>
  <c r="A67" i="10" s="1"/>
  <c r="A68" i="10" s="1"/>
  <c r="A69" i="10" s="1"/>
  <c r="A70" i="10" s="1"/>
  <c r="A71" i="10" s="1"/>
  <c r="A72" i="10" s="1"/>
  <c r="A73" i="10" s="1"/>
  <c r="A74" i="10" s="1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30" i="10"/>
  <c r="B31" i="10" s="1"/>
  <c r="B32" i="10" s="1"/>
  <c r="B33" i="10" s="1"/>
  <c r="B34" i="10" s="1"/>
  <c r="B35" i="10" s="1"/>
  <c r="B36" i="10" s="1"/>
  <c r="B37" i="10" s="1"/>
  <c r="B38" i="10" s="1"/>
  <c r="B29" i="10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2" i="10"/>
  <c r="A13" i="10" s="1"/>
  <c r="A14" i="10" s="1"/>
  <c r="A15" i="10" s="1"/>
  <c r="A16" i="10" s="1"/>
  <c r="A17" i="10" s="1"/>
  <c r="A18" i="10" s="1"/>
  <c r="A19" i="10" s="1"/>
  <c r="A20" i="10" s="1"/>
  <c r="E110" i="11" l="1"/>
  <c r="E108" i="11"/>
  <c r="E106" i="11"/>
  <c r="E104" i="11"/>
  <c r="E102" i="11"/>
  <c r="E20" i="11"/>
  <c r="E129" i="11"/>
  <c r="E122" i="11"/>
  <c r="E41" i="11"/>
  <c r="E71" i="11"/>
  <c r="E69" i="11"/>
  <c r="E95" i="11"/>
  <c r="E124" i="11"/>
  <c r="E131" i="11"/>
  <c r="E112" i="11"/>
  <c r="E75" i="11"/>
  <c r="E38" i="11"/>
  <c r="E36" i="11"/>
  <c r="E21" i="11"/>
  <c r="E126" i="11"/>
  <c r="E92" i="11"/>
  <c r="E90" i="11"/>
  <c r="E88" i="11"/>
  <c r="E86" i="11"/>
  <c r="E84" i="11"/>
  <c r="E119" i="11"/>
  <c r="E128" i="11"/>
  <c r="E77" i="11"/>
  <c r="E121" i="11"/>
  <c r="E109" i="11"/>
  <c r="E107" i="11"/>
  <c r="E105" i="11"/>
  <c r="E103" i="11"/>
  <c r="E101" i="11"/>
  <c r="E130" i="11"/>
  <c r="E91" i="11"/>
  <c r="E89" i="11"/>
  <c r="E87" i="11"/>
  <c r="E85" i="11"/>
  <c r="E83" i="11"/>
  <c r="E127" i="11"/>
  <c r="E113" i="11"/>
  <c r="E76" i="11"/>
  <c r="E39" i="11"/>
  <c r="E23" i="11"/>
  <c r="E93" i="11"/>
  <c r="E54" i="11"/>
  <c r="E29" i="11"/>
  <c r="E15" i="11"/>
  <c r="E65" i="11"/>
  <c r="E58" i="11"/>
  <c r="E120" i="11"/>
  <c r="E56" i="11"/>
  <c r="E52" i="11"/>
  <c r="E50" i="11"/>
  <c r="E48" i="11"/>
  <c r="E34" i="11"/>
  <c r="E13" i="11"/>
  <c r="E73" i="11"/>
  <c r="E67" i="11"/>
  <c r="E35" i="11"/>
  <c r="E30" i="11"/>
  <c r="E59" i="11"/>
  <c r="E32" i="11"/>
  <c r="E11" i="11"/>
  <c r="E37" i="11"/>
  <c r="E17" i="11"/>
  <c r="E53" i="11"/>
  <c r="E49" i="11"/>
  <c r="E14" i="11"/>
  <c r="E40" i="11"/>
  <c r="E31" i="11"/>
  <c r="E22" i="11"/>
  <c r="E57" i="11"/>
  <c r="E72" i="11"/>
  <c r="E66" i="11"/>
  <c r="E94" i="11"/>
  <c r="E74" i="11"/>
  <c r="E125" i="11"/>
  <c r="E111" i="11"/>
  <c r="E123" i="11"/>
  <c r="E70" i="11"/>
  <c r="E55" i="11"/>
  <c r="E51" i="11"/>
  <c r="E47" i="11"/>
  <c r="E19" i="11"/>
  <c r="E12" i="11"/>
  <c r="E33" i="11"/>
  <c r="E16" i="11"/>
  <c r="E18" i="11"/>
  <c r="E68" i="11"/>
  <c r="B127" i="10"/>
  <c r="B128" i="10" s="1"/>
  <c r="C77" i="10"/>
  <c r="D77" i="10" s="1"/>
  <c r="C113" i="10"/>
  <c r="D113" i="10" s="1"/>
  <c r="C41" i="10"/>
  <c r="D41" i="10" s="1"/>
  <c r="C59" i="10"/>
  <c r="D59" i="10" s="1"/>
  <c r="C131" i="10"/>
  <c r="D131" i="10" s="1"/>
  <c r="C23" i="10"/>
  <c r="D23" i="10" s="1"/>
  <c r="E127" i="10" s="1"/>
  <c r="D95" i="10"/>
  <c r="D18" i="10"/>
  <c r="D75" i="10"/>
  <c r="D112" i="10"/>
  <c r="D19" i="10"/>
  <c r="D33" i="10"/>
  <c r="D58" i="10"/>
  <c r="D76" i="10"/>
  <c r="D35" i="10"/>
  <c r="D47" i="10"/>
  <c r="D34" i="10"/>
  <c r="D36" i="10"/>
  <c r="D120" i="10"/>
  <c r="D20" i="10"/>
  <c r="D65" i="10"/>
  <c r="D102" i="10"/>
  <c r="D121" i="10"/>
  <c r="D49" i="10"/>
  <c r="D103" i="10"/>
  <c r="D11" i="10"/>
  <c r="D22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83" i="10"/>
  <c r="D85" i="10"/>
  <c r="D87" i="10"/>
  <c r="D89" i="10"/>
  <c r="D91" i="10"/>
  <c r="D93" i="10"/>
  <c r="F54" i="11" l="1"/>
  <c r="I54" i="11"/>
  <c r="H54" i="11"/>
  <c r="G54" i="11"/>
  <c r="G93" i="11"/>
  <c r="F93" i="11"/>
  <c r="I93" i="11"/>
  <c r="H93" i="11"/>
  <c r="I72" i="11"/>
  <c r="H72" i="11"/>
  <c r="G72" i="11"/>
  <c r="F72" i="11"/>
  <c r="G73" i="11"/>
  <c r="F73" i="11"/>
  <c r="I73" i="11"/>
  <c r="H73" i="11"/>
  <c r="F76" i="11"/>
  <c r="I76" i="11"/>
  <c r="H76" i="11"/>
  <c r="G76" i="11"/>
  <c r="I128" i="11"/>
  <c r="H128" i="11"/>
  <c r="G128" i="11"/>
  <c r="F128" i="11"/>
  <c r="G69" i="11"/>
  <c r="F69" i="11"/>
  <c r="I69" i="11"/>
  <c r="H69" i="11"/>
  <c r="I75" i="11"/>
  <c r="F75" i="11"/>
  <c r="H75" i="11"/>
  <c r="G75" i="11"/>
  <c r="I74" i="11"/>
  <c r="H74" i="11"/>
  <c r="G74" i="11"/>
  <c r="F74" i="11"/>
  <c r="I18" i="11"/>
  <c r="H18" i="11"/>
  <c r="G18" i="11"/>
  <c r="F18" i="11"/>
  <c r="I57" i="11"/>
  <c r="G57" i="11"/>
  <c r="F57" i="11"/>
  <c r="H57" i="11"/>
  <c r="F13" i="11"/>
  <c r="I13" i="11"/>
  <c r="G13" i="11"/>
  <c r="H13" i="11"/>
  <c r="I119" i="11"/>
  <c r="H119" i="11"/>
  <c r="G119" i="11"/>
  <c r="F119" i="11"/>
  <c r="G71" i="11"/>
  <c r="F71" i="11"/>
  <c r="I71" i="11"/>
  <c r="H71" i="11"/>
  <c r="I111" i="11"/>
  <c r="H111" i="11"/>
  <c r="G111" i="11"/>
  <c r="F111" i="11"/>
  <c r="H30" i="11"/>
  <c r="G30" i="11"/>
  <c r="I30" i="11"/>
  <c r="F30" i="11"/>
  <c r="H16" i="11"/>
  <c r="I16" i="11"/>
  <c r="G16" i="11"/>
  <c r="F16" i="11"/>
  <c r="I22" i="11"/>
  <c r="F22" i="11"/>
  <c r="H22" i="11"/>
  <c r="G22" i="11"/>
  <c r="F34" i="11"/>
  <c r="I34" i="11"/>
  <c r="H34" i="11"/>
  <c r="G34" i="11"/>
  <c r="H127" i="11"/>
  <c r="F127" i="11"/>
  <c r="I127" i="11"/>
  <c r="G127" i="11"/>
  <c r="I84" i="11"/>
  <c r="H84" i="11"/>
  <c r="G84" i="11"/>
  <c r="F84" i="11"/>
  <c r="I33" i="11"/>
  <c r="H33" i="11"/>
  <c r="G33" i="11"/>
  <c r="F33" i="11"/>
  <c r="I105" i="11"/>
  <c r="H105" i="11"/>
  <c r="G105" i="11"/>
  <c r="F105" i="11"/>
  <c r="G35" i="11"/>
  <c r="F35" i="11"/>
  <c r="I35" i="11"/>
  <c r="H35" i="11"/>
  <c r="I39" i="11"/>
  <c r="H39" i="11"/>
  <c r="G39" i="11"/>
  <c r="F39" i="11"/>
  <c r="F122" i="11"/>
  <c r="I122" i="11"/>
  <c r="H122" i="11"/>
  <c r="G122" i="11"/>
  <c r="G12" i="11"/>
  <c r="F12" i="11"/>
  <c r="I12" i="11"/>
  <c r="H12" i="11"/>
  <c r="I40" i="11"/>
  <c r="H40" i="11"/>
  <c r="G40" i="11"/>
  <c r="F40" i="11"/>
  <c r="F50" i="11"/>
  <c r="G50" i="11"/>
  <c r="I50" i="11"/>
  <c r="H50" i="11"/>
  <c r="I85" i="11"/>
  <c r="H85" i="11"/>
  <c r="G85" i="11"/>
  <c r="F85" i="11"/>
  <c r="I88" i="11"/>
  <c r="H88" i="11"/>
  <c r="G88" i="11"/>
  <c r="F88" i="11"/>
  <c r="F129" i="11"/>
  <c r="I129" i="11"/>
  <c r="H129" i="11"/>
  <c r="G129" i="11"/>
  <c r="I121" i="11"/>
  <c r="H121" i="11"/>
  <c r="G121" i="11"/>
  <c r="F121" i="11"/>
  <c r="I68" i="11"/>
  <c r="H68" i="11"/>
  <c r="G68" i="11"/>
  <c r="F68" i="11"/>
  <c r="H86" i="11"/>
  <c r="G86" i="11"/>
  <c r="F86" i="11"/>
  <c r="I86" i="11"/>
  <c r="H19" i="11"/>
  <c r="I19" i="11"/>
  <c r="G19" i="11"/>
  <c r="F19" i="11"/>
  <c r="I14" i="11"/>
  <c r="H14" i="11"/>
  <c r="G14" i="11"/>
  <c r="F14" i="11"/>
  <c r="F52" i="11"/>
  <c r="I52" i="11"/>
  <c r="H52" i="11"/>
  <c r="G52" i="11"/>
  <c r="I87" i="11"/>
  <c r="H87" i="11"/>
  <c r="G87" i="11"/>
  <c r="F87" i="11"/>
  <c r="I90" i="11"/>
  <c r="H90" i="11"/>
  <c r="G90" i="11"/>
  <c r="F90" i="11"/>
  <c r="G20" i="11"/>
  <c r="F20" i="11"/>
  <c r="I20" i="11"/>
  <c r="H20" i="11"/>
  <c r="F29" i="11"/>
  <c r="I29" i="11"/>
  <c r="H29" i="11"/>
  <c r="G29" i="11"/>
  <c r="I109" i="11"/>
  <c r="H109" i="11"/>
  <c r="G109" i="11"/>
  <c r="F109" i="11"/>
  <c r="H124" i="11"/>
  <c r="G124" i="11"/>
  <c r="F124" i="11"/>
  <c r="I124" i="11"/>
  <c r="G31" i="11"/>
  <c r="F31" i="11"/>
  <c r="H31" i="11"/>
  <c r="I31" i="11"/>
  <c r="F48" i="11"/>
  <c r="I48" i="11"/>
  <c r="H48" i="11"/>
  <c r="G48" i="11"/>
  <c r="H47" i="11"/>
  <c r="G47" i="11"/>
  <c r="I47" i="11"/>
  <c r="F47" i="11"/>
  <c r="I49" i="11"/>
  <c r="H49" i="11"/>
  <c r="G49" i="11"/>
  <c r="F49" i="11"/>
  <c r="F56" i="11"/>
  <c r="I56" i="11"/>
  <c r="H56" i="11"/>
  <c r="G56" i="11"/>
  <c r="H89" i="11"/>
  <c r="G89" i="11"/>
  <c r="F89" i="11"/>
  <c r="I89" i="11"/>
  <c r="H92" i="11"/>
  <c r="G92" i="11"/>
  <c r="F92" i="11"/>
  <c r="I92" i="11"/>
  <c r="H102" i="11"/>
  <c r="G102" i="11"/>
  <c r="F102" i="11"/>
  <c r="I102" i="11"/>
  <c r="I32" i="11"/>
  <c r="H32" i="11"/>
  <c r="G32" i="11"/>
  <c r="F32" i="11"/>
  <c r="I66" i="11"/>
  <c r="H66" i="11"/>
  <c r="G66" i="11"/>
  <c r="F66" i="11"/>
  <c r="I83" i="11"/>
  <c r="H83" i="11"/>
  <c r="G83" i="11"/>
  <c r="F83" i="11"/>
  <c r="H51" i="11"/>
  <c r="G51" i="11"/>
  <c r="I51" i="11"/>
  <c r="F51" i="11"/>
  <c r="H53" i="11"/>
  <c r="G53" i="11"/>
  <c r="I53" i="11"/>
  <c r="F53" i="11"/>
  <c r="G120" i="11"/>
  <c r="F120" i="11"/>
  <c r="H120" i="11"/>
  <c r="I120" i="11"/>
  <c r="I91" i="11"/>
  <c r="F91" i="11"/>
  <c r="H91" i="11"/>
  <c r="G91" i="11"/>
  <c r="I126" i="11"/>
  <c r="H126" i="11"/>
  <c r="G126" i="11"/>
  <c r="F126" i="11"/>
  <c r="H104" i="11"/>
  <c r="G104" i="11"/>
  <c r="F104" i="11"/>
  <c r="I104" i="11"/>
  <c r="I107" i="11"/>
  <c r="H107" i="11"/>
  <c r="G107" i="11"/>
  <c r="F107" i="11"/>
  <c r="I55" i="11"/>
  <c r="H55" i="11"/>
  <c r="G55" i="11"/>
  <c r="F55" i="11"/>
  <c r="H17" i="11"/>
  <c r="F17" i="11"/>
  <c r="I17" i="11"/>
  <c r="G17" i="11"/>
  <c r="H58" i="11"/>
  <c r="F58" i="11"/>
  <c r="G58" i="11"/>
  <c r="I58" i="11"/>
  <c r="I130" i="11"/>
  <c r="H130" i="11"/>
  <c r="G130" i="11"/>
  <c r="F130" i="11"/>
  <c r="H21" i="11"/>
  <c r="F21" i="11"/>
  <c r="G21" i="11"/>
  <c r="I21" i="11"/>
  <c r="H106" i="11"/>
  <c r="G106" i="11"/>
  <c r="F106" i="11"/>
  <c r="I106" i="11"/>
  <c r="I112" i="11"/>
  <c r="G112" i="11"/>
  <c r="F112" i="11"/>
  <c r="I70" i="11"/>
  <c r="H70" i="11"/>
  <c r="G70" i="11"/>
  <c r="F70" i="11"/>
  <c r="G65" i="11"/>
  <c r="F65" i="11"/>
  <c r="I65" i="11"/>
  <c r="H65" i="11"/>
  <c r="I101" i="11"/>
  <c r="H101" i="11"/>
  <c r="G101" i="11"/>
  <c r="F101" i="11"/>
  <c r="F36" i="11"/>
  <c r="H36" i="11"/>
  <c r="I36" i="11"/>
  <c r="G36" i="11"/>
  <c r="H108" i="11"/>
  <c r="G108" i="11"/>
  <c r="F108" i="11"/>
  <c r="I108" i="11"/>
  <c r="I125" i="11"/>
  <c r="F125" i="11"/>
  <c r="H125" i="11"/>
  <c r="G125" i="11"/>
  <c r="H94" i="11"/>
  <c r="I94" i="11"/>
  <c r="G94" i="11"/>
  <c r="F94" i="11"/>
  <c r="G67" i="11"/>
  <c r="F67" i="11"/>
  <c r="I67" i="11"/>
  <c r="H67" i="11"/>
  <c r="F37" i="11"/>
  <c r="I37" i="11"/>
  <c r="H37" i="11"/>
  <c r="G37" i="11"/>
  <c r="I123" i="11"/>
  <c r="H123" i="11"/>
  <c r="G123" i="11"/>
  <c r="F123" i="11"/>
  <c r="H11" i="11"/>
  <c r="I11" i="11"/>
  <c r="G11" i="11"/>
  <c r="F11" i="11"/>
  <c r="F15" i="11"/>
  <c r="H15" i="11"/>
  <c r="G15" i="11"/>
  <c r="I15" i="11"/>
  <c r="I103" i="11"/>
  <c r="H103" i="11"/>
  <c r="G103" i="11"/>
  <c r="F103" i="11"/>
  <c r="I38" i="11"/>
  <c r="G38" i="11"/>
  <c r="F38" i="11"/>
  <c r="H38" i="11"/>
  <c r="H110" i="11"/>
  <c r="G110" i="11"/>
  <c r="F110" i="11"/>
  <c r="I110" i="11"/>
  <c r="E119" i="10"/>
  <c r="E108" i="10"/>
  <c r="E104" i="10"/>
  <c r="E106" i="10"/>
  <c r="E130" i="10"/>
  <c r="E58" i="10"/>
  <c r="E75" i="10"/>
  <c r="E102" i="10"/>
  <c r="E13" i="10"/>
  <c r="E94" i="10"/>
  <c r="E111" i="10"/>
  <c r="E71" i="10"/>
  <c r="E67" i="10"/>
  <c r="E74" i="10"/>
  <c r="E54" i="10"/>
  <c r="E51" i="10"/>
  <c r="E59" i="10"/>
  <c r="E56" i="10"/>
  <c r="E15" i="10"/>
  <c r="E14" i="10"/>
  <c r="E48" i="10"/>
  <c r="E36" i="10"/>
  <c r="E68" i="10"/>
  <c r="E129" i="10"/>
  <c r="E125" i="10"/>
  <c r="E12" i="10"/>
  <c r="E122" i="10"/>
  <c r="E34" i="10"/>
  <c r="E70" i="10"/>
  <c r="E110" i="10"/>
  <c r="E107" i="10"/>
  <c r="E84" i="10"/>
  <c r="E47" i="10"/>
  <c r="E23" i="10"/>
  <c r="E72" i="10"/>
  <c r="E35" i="10"/>
  <c r="E123" i="10"/>
  <c r="E113" i="10"/>
  <c r="E76" i="10"/>
  <c r="E73" i="10"/>
  <c r="E90" i="10"/>
  <c r="E95" i="10"/>
  <c r="E17" i="10"/>
  <c r="E93" i="10"/>
  <c r="E50" i="10"/>
  <c r="E109" i="10"/>
  <c r="E88" i="10"/>
  <c r="E89" i="10"/>
  <c r="E87" i="10"/>
  <c r="E21" i="10"/>
  <c r="E11" i="10"/>
  <c r="E40" i="10"/>
  <c r="E83" i="10"/>
  <c r="E124" i="10"/>
  <c r="E30" i="10"/>
  <c r="E57" i="10"/>
  <c r="E37" i="10"/>
  <c r="E86" i="10"/>
  <c r="E92" i="10"/>
  <c r="E66" i="10"/>
  <c r="E128" i="10"/>
  <c r="E91" i="10"/>
  <c r="E101" i="10"/>
  <c r="E39" i="10"/>
  <c r="E38" i="10"/>
  <c r="E103" i="10"/>
  <c r="E29" i="10"/>
  <c r="E22" i="10"/>
  <c r="E105" i="10"/>
  <c r="E55" i="10"/>
  <c r="E85" i="10"/>
  <c r="E112" i="10"/>
  <c r="E131" i="10"/>
  <c r="E52" i="10"/>
  <c r="E16" i="10"/>
  <c r="E32" i="10"/>
  <c r="E31" i="10"/>
  <c r="E49" i="10"/>
  <c r="E126" i="10"/>
  <c r="G126" i="10" s="1"/>
  <c r="E121" i="10"/>
  <c r="E18" i="10"/>
  <c r="E65" i="10"/>
  <c r="E77" i="10"/>
  <c r="E69" i="10"/>
  <c r="E20" i="10"/>
  <c r="E53" i="10"/>
  <c r="E33" i="10"/>
  <c r="E19" i="10"/>
  <c r="E41" i="10"/>
  <c r="E120" i="10"/>
  <c r="H101" i="10" l="1"/>
  <c r="H74" i="10"/>
  <c r="I23" i="11"/>
  <c r="N17" i="11" s="1"/>
  <c r="F23" i="11"/>
  <c r="M29" i="11" s="1"/>
  <c r="P29" i="11" s="1"/>
  <c r="R29" i="11" s="1"/>
  <c r="F113" i="11"/>
  <c r="M34" i="11" s="1"/>
  <c r="G23" i="11"/>
  <c r="M17" i="11" s="1"/>
  <c r="P17" i="11" s="1"/>
  <c r="R17" i="11" s="1"/>
  <c r="G113" i="11"/>
  <c r="M22" i="11" s="1"/>
  <c r="I113" i="11"/>
  <c r="N22" i="11" s="1"/>
  <c r="F95" i="11"/>
  <c r="M33" i="11" s="1"/>
  <c r="F59" i="11"/>
  <c r="M31" i="11" s="1"/>
  <c r="H113" i="11"/>
  <c r="N34" i="11" s="1"/>
  <c r="I59" i="11"/>
  <c r="N19" i="11" s="1"/>
  <c r="I77" i="11"/>
  <c r="N20" i="11" s="1"/>
  <c r="H95" i="11"/>
  <c r="N33" i="11" s="1"/>
  <c r="G59" i="11"/>
  <c r="M19" i="11" s="1"/>
  <c r="H23" i="11"/>
  <c r="N29" i="11" s="1"/>
  <c r="H77" i="11"/>
  <c r="N32" i="11" s="1"/>
  <c r="F77" i="11"/>
  <c r="M32" i="11" s="1"/>
  <c r="I95" i="11"/>
  <c r="N21" i="11" s="1"/>
  <c r="H59" i="11"/>
  <c r="N31" i="11" s="1"/>
  <c r="G95" i="11"/>
  <c r="M21" i="11" s="1"/>
  <c r="G77" i="11"/>
  <c r="M20" i="11" s="1"/>
  <c r="G41" i="11"/>
  <c r="M18" i="11" s="1"/>
  <c r="H41" i="11"/>
  <c r="N30" i="11" s="1"/>
  <c r="I41" i="11"/>
  <c r="N18" i="11" s="1"/>
  <c r="F41" i="11"/>
  <c r="M30" i="11" s="1"/>
  <c r="F131" i="11"/>
  <c r="M35" i="11" s="1"/>
  <c r="G131" i="11"/>
  <c r="M23" i="11" s="1"/>
  <c r="H131" i="11"/>
  <c r="N35" i="11" s="1"/>
  <c r="Q35" i="11" s="1"/>
  <c r="I131" i="11"/>
  <c r="N23" i="11" s="1"/>
  <c r="Q23" i="11" s="1"/>
  <c r="H91" i="10"/>
  <c r="F110" i="10"/>
  <c r="I49" i="10"/>
  <c r="F16" i="10"/>
  <c r="F12" i="10"/>
  <c r="I12" i="10"/>
  <c r="H12" i="10"/>
  <c r="G73" i="10"/>
  <c r="I73" i="10"/>
  <c r="I106" i="10"/>
  <c r="H93" i="10"/>
  <c r="H16" i="10"/>
  <c r="H86" i="10"/>
  <c r="G20" i="10"/>
  <c r="I104" i="10"/>
  <c r="H70" i="10"/>
  <c r="H111" i="10"/>
  <c r="G12" i="10"/>
  <c r="G58" i="10"/>
  <c r="I57" i="10"/>
  <c r="I109" i="10"/>
  <c r="H103" i="10"/>
  <c r="G103" i="10"/>
  <c r="G56" i="10"/>
  <c r="G57" i="10"/>
  <c r="G129" i="10"/>
  <c r="H34" i="10"/>
  <c r="I103" i="10"/>
  <c r="I129" i="10"/>
  <c r="G102" i="10"/>
  <c r="F103" i="10"/>
  <c r="F129" i="10"/>
  <c r="G94" i="10"/>
  <c r="I34" i="10"/>
  <c r="I130" i="10"/>
  <c r="H129" i="10"/>
  <c r="F57" i="10"/>
  <c r="H92" i="10"/>
  <c r="I75" i="10"/>
  <c r="F70" i="10"/>
  <c r="G66" i="10"/>
  <c r="G70" i="10"/>
  <c r="H73" i="10"/>
  <c r="H110" i="10"/>
  <c r="I69" i="10"/>
  <c r="I70" i="10"/>
  <c r="F50" i="10"/>
  <c r="F66" i="10"/>
  <c r="I94" i="10"/>
  <c r="I93" i="10"/>
  <c r="F74" i="10"/>
  <c r="F111" i="10"/>
  <c r="G92" i="10"/>
  <c r="I74" i="10"/>
  <c r="G111" i="10"/>
  <c r="I124" i="10"/>
  <c r="H57" i="10"/>
  <c r="F130" i="10"/>
  <c r="F92" i="10"/>
  <c r="G130" i="10"/>
  <c r="H130" i="10"/>
  <c r="H102" i="10"/>
  <c r="I111" i="10"/>
  <c r="F14" i="10"/>
  <c r="G106" i="10"/>
  <c r="I102" i="10"/>
  <c r="G75" i="10"/>
  <c r="G76" i="10"/>
  <c r="F29" i="10"/>
  <c r="I11" i="10"/>
  <c r="G71" i="10"/>
  <c r="F93" i="10"/>
  <c r="G110" i="10"/>
  <c r="G34" i="10"/>
  <c r="F102" i="10"/>
  <c r="H94" i="10"/>
  <c r="I88" i="10"/>
  <c r="H119" i="10"/>
  <c r="G51" i="10"/>
  <c r="I92" i="10"/>
  <c r="H107" i="10"/>
  <c r="G108" i="10"/>
  <c r="F94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H5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H40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F58" i="10"/>
  <c r="H89" i="10"/>
  <c r="F73" i="10"/>
  <c r="G13" i="10"/>
  <c r="G88" i="10"/>
  <c r="I58" i="10"/>
  <c r="F121" i="10"/>
  <c r="H55" i="10"/>
  <c r="G83" i="10"/>
  <c r="I13" i="10"/>
  <c r="G18" i="10"/>
  <c r="G49" i="10"/>
  <c r="G90" i="10"/>
  <c r="G22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H22" i="10"/>
  <c r="I39" i="10"/>
  <c r="I123" i="10"/>
  <c r="F22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F40" i="10"/>
  <c r="H48" i="10"/>
  <c r="G105" i="10"/>
  <c r="H71" i="10"/>
  <c r="G40" i="10"/>
  <c r="G54" i="10"/>
  <c r="I48" i="10"/>
  <c r="H68" i="10"/>
  <c r="I33" i="10"/>
  <c r="H105" i="10"/>
  <c r="F53" i="10"/>
  <c r="I40" i="10"/>
  <c r="I54" i="10"/>
  <c r="I55" i="10"/>
  <c r="I21" i="10"/>
  <c r="F47" i="10"/>
  <c r="F37" i="10"/>
  <c r="H17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I76" i="10"/>
  <c r="H76" i="10"/>
  <c r="F128" i="10"/>
  <c r="F75" i="10"/>
  <c r="F15" i="10"/>
  <c r="I17" i="10"/>
  <c r="I32" i="10"/>
  <c r="F76" i="10"/>
  <c r="F32" i="10"/>
  <c r="G84" i="10"/>
  <c r="I22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P31" i="11" l="1"/>
  <c r="P35" i="11"/>
  <c r="R35" i="11" s="1"/>
  <c r="P20" i="11"/>
  <c r="P34" i="11"/>
  <c r="P33" i="11"/>
  <c r="P32" i="11"/>
  <c r="P18" i="11"/>
  <c r="P22" i="11"/>
  <c r="P19" i="11"/>
  <c r="Q33" i="11"/>
  <c r="P23" i="11"/>
  <c r="R23" i="11" s="1"/>
  <c r="P30" i="11"/>
  <c r="P21" i="11"/>
  <c r="Q32" i="11"/>
  <c r="Q21" i="11"/>
  <c r="Q20" i="11"/>
  <c r="Q19" i="11"/>
  <c r="Q34" i="11"/>
  <c r="Q18" i="11"/>
  <c r="Q30" i="11"/>
  <c r="Q22" i="11"/>
  <c r="Q31" i="11"/>
  <c r="F95" i="10"/>
  <c r="M33" i="10" s="1"/>
  <c r="H95" i="10"/>
  <c r="N33" i="10" s="1"/>
  <c r="G113" i="10"/>
  <c r="M22" i="10" s="1"/>
  <c r="I113" i="10"/>
  <c r="N22" i="10" s="1"/>
  <c r="G131" i="10"/>
  <c r="M23" i="10" s="1"/>
  <c r="G77" i="10"/>
  <c r="M20" i="10" s="1"/>
  <c r="H131" i="10"/>
  <c r="N35" i="10" s="1"/>
  <c r="Q35" i="10" s="1"/>
  <c r="F113" i="10"/>
  <c r="M34" i="10" s="1"/>
  <c r="F23" i="10"/>
  <c r="M29" i="10" s="1"/>
  <c r="P29" i="10" s="1"/>
  <c r="R29" i="10" s="1"/>
  <c r="H77" i="10"/>
  <c r="N32" i="10" s="1"/>
  <c r="H59" i="10"/>
  <c r="N31" i="10" s="1"/>
  <c r="F41" i="10"/>
  <c r="M30" i="10" s="1"/>
  <c r="F59" i="10"/>
  <c r="M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P17" i="10" s="1"/>
  <c r="R17" i="10" s="1"/>
  <c r="H23" i="10"/>
  <c r="N29" i="10" s="1"/>
  <c r="I77" i="10"/>
  <c r="N20" i="10" s="1"/>
  <c r="I131" i="10"/>
  <c r="N23" i="10" s="1"/>
  <c r="Q23" i="10" s="1"/>
  <c r="I95" i="10"/>
  <c r="N21" i="10" s="1"/>
  <c r="F77" i="10"/>
  <c r="M32" i="10" s="1"/>
  <c r="H113" i="10"/>
  <c r="N34" i="10" s="1"/>
  <c r="G59" i="10"/>
  <c r="M19" i="10" s="1"/>
  <c r="R31" i="11" l="1"/>
  <c r="R20" i="11"/>
  <c r="R34" i="11"/>
  <c r="R18" i="11"/>
  <c r="R33" i="11"/>
  <c r="R32" i="11"/>
  <c r="R22" i="11"/>
  <c r="R30" i="11"/>
  <c r="R21" i="11"/>
  <c r="R19" i="11"/>
  <c r="P30" i="10"/>
  <c r="P31" i="10"/>
  <c r="P32" i="10"/>
  <c r="P34" i="10"/>
  <c r="P33" i="10"/>
  <c r="Q34" i="10"/>
  <c r="Q32" i="10"/>
  <c r="Q30" i="10"/>
  <c r="Q33" i="10"/>
  <c r="Q21" i="10"/>
  <c r="P35" i="10"/>
  <c r="R35" i="10" s="1"/>
  <c r="Q31" i="10"/>
  <c r="Q19" i="10"/>
  <c r="P21" i="10"/>
  <c r="Q20" i="10"/>
  <c r="P22" i="10"/>
  <c r="P23" i="10"/>
  <c r="R23" i="10" s="1"/>
  <c r="P18" i="10"/>
  <c r="P20" i="10"/>
  <c r="P19" i="10"/>
  <c r="Q22" i="10"/>
  <c r="Q18" i="10"/>
  <c r="R36" i="11" l="1"/>
  <c r="R34" i="10"/>
  <c r="R31" i="10"/>
  <c r="R33" i="10"/>
  <c r="R32" i="10"/>
  <c r="R30" i="10"/>
  <c r="R18" i="10"/>
  <c r="R22" i="10"/>
  <c r="R19" i="10"/>
  <c r="R21" i="10"/>
  <c r="R20" i="10"/>
  <c r="R36" i="10" l="1"/>
</calcChain>
</file>

<file path=xl/sharedStrings.xml><?xml version="1.0" encoding="utf-8"?>
<sst xmlns="http://schemas.openxmlformats.org/spreadsheetml/2006/main" count="390" uniqueCount="133">
  <si>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</si>
  <si>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</si>
  <si>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</si>
  <si>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</si>
  <si>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</si>
  <si>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</si>
  <si>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</si>
  <si>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</si>
  <si>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</si>
  <si>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</si>
  <si>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</si>
  <si>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</si>
  <si>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</si>
  <si>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</si>
  <si>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</si>
  <si>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</si>
  <si>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</si>
  <si>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</si>
  <si>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</si>
  <si>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</si>
  <si>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</si>
  <si>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DHA (nM)</t>
  </si>
  <si>
    <t>DHA</t>
  </si>
  <si>
    <t>DHA IC90</t>
  </si>
  <si>
    <t>FIC90 DHA</t>
  </si>
  <si>
    <t>DHA IC50</t>
  </si>
  <si>
    <t>FIC50 DHA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</si>
  <si>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</si>
  <si>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</si>
  <si>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</si>
  <si>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</si>
  <si>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</si>
  <si>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</si>
  <si>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</si>
  <si>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</si>
  <si>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</si>
  <si>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</si>
  <si>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</si>
  <si>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</si>
  <si>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</si>
  <si>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</si>
  <si>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</si>
  <si>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</si>
  <si>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</si>
  <si>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</si>
  <si>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</si>
  <si>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</si>
  <si>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</si>
  <si>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</si>
  <si>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</si>
  <si>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</si>
  <si>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</si>
  <si>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</si>
  <si>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</si>
  <si>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</si>
  <si>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</si>
  <si>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</si>
  <si>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</si>
  <si>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</si>
  <si>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</si>
  <si>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</si>
  <si>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</si>
  <si>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</si>
  <si>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</si>
  <si>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</si>
  <si>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</si>
  <si>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</si>
  <si>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</si>
  <si>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</si>
  <si>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</si>
  <si>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</si>
  <si>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</si>
  <si>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</si>
  <si>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</si>
  <si>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</si>
  <si>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</si>
  <si>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</si>
  <si>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</si>
  <si>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</si>
  <si>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</si>
  <si>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</si>
  <si>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</si>
  <si>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</si>
  <si>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</si>
  <si>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</si>
  <si>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</si>
  <si>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</si>
  <si>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</si>
  <si>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</si>
  <si>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</si>
  <si>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</si>
  <si>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</si>
  <si>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</si>
  <si>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</si>
  <si>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</si>
  <si>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</si>
  <si>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</si>
  <si>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</si>
  <si>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</si>
  <si>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</si>
  <si>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</si>
  <si>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</si>
  <si>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</si>
  <si>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</si>
  <si>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</si>
  <si>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</si>
  <si>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</si>
  <si>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</si>
  <si>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</si>
  <si>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</si>
  <si>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</si>
  <si>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</si>
  <si>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</si>
  <si>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</si>
  <si>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</si>
  <si>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</si>
  <si>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</si>
  <si>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</si>
  <si>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PPQ &amp; DHA</t>
  </si>
  <si>
    <t>PPQ</t>
  </si>
  <si>
    <t>PPQ (nM)</t>
  </si>
  <si>
    <t>PPQ IC90</t>
  </si>
  <si>
    <t>FIC90 PPQ</t>
  </si>
  <si>
    <t>PPQ IC50</t>
  </si>
  <si>
    <t>FIC50 PPQ</t>
  </si>
  <si>
    <t>Drug: PPQ/DHA; 4:1</t>
  </si>
  <si>
    <t>Drug: PPQ/DHA; 1:1</t>
  </si>
  <si>
    <t>Drug: PPQ/DHA; 2:1</t>
  </si>
  <si>
    <t>Drug: PPQ/DHA; 1:2</t>
  </si>
  <si>
    <t>Drug: PPQ/DHA; 1:4</t>
  </si>
  <si>
    <t>Drug: PPQ/DHA; 0:1</t>
  </si>
  <si>
    <t>3D7</t>
  </si>
  <si>
    <t>Dd2 PfCRT 3D7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</si>
</sst>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'D^3D7'!$P$29:$P$35</c:f>
              <c:numCache>
                <c:formatCode>General</c:formatCode>
                <c:ptCount val="7"/>
                <c:pt idx="0">
                  <c:v>1</c:v>
                </c:pt>
                <c:pt idx="1">
                  <c:v>1.2708622871735193</c:v>
                </c:pt>
                <c:pt idx="2">
                  <c:v>1.093941396922165</c:v>
                </c:pt>
                <c:pt idx="3">
                  <c:v>0.65282782766565095</c:v>
                </c:pt>
                <c:pt idx="4">
                  <c:v>0.35596453454278948</c:v>
                </c:pt>
                <c:pt idx="5">
                  <c:v>0.16177384363837671</c:v>
                </c:pt>
                <c:pt idx="6">
                  <c:v>0</c:v>
                </c:pt>
              </c:numCache>
            </c:numRef>
          </c:xVal>
          <c:yVal>
            <c:numRef>
              <c:f>'D^3D7'!$Q$29:$Q$35</c:f>
              <c:numCache>
                <c:formatCode>General</c:formatCode>
                <c:ptCount val="7"/>
                <c:pt idx="0">
                  <c:v>0</c:v>
                </c:pt>
                <c:pt idx="1">
                  <c:v>0.45011696034110882</c:v>
                </c:pt>
                <c:pt idx="2">
                  <c:v>0.77490941598250518</c:v>
                </c:pt>
                <c:pt idx="3">
                  <c:v>0.92488031277878635</c:v>
                </c:pt>
                <c:pt idx="4">
                  <c:v>1.0086107732978082</c:v>
                </c:pt>
                <c:pt idx="5">
                  <c:v>0.91675897848103172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'3D7'!$P$29:$P$35</c:f>
              <c:numCache>
                <c:formatCode>General</c:formatCode>
                <c:ptCount val="7"/>
                <c:pt idx="0">
                  <c:v>1</c:v>
                </c:pt>
                <c:pt idx="1">
                  <c:v>1.3698820436069263</c:v>
                </c:pt>
                <c:pt idx="2">
                  <c:v>1.210478102079507</c:v>
                </c:pt>
                <c:pt idx="3">
                  <c:v>1.0241293278999422</c:v>
                </c:pt>
                <c:pt idx="4">
                  <c:v>0.49620089369311066</c:v>
                </c:pt>
                <c:pt idx="5">
                  <c:v>0.2150339533748879</c:v>
                </c:pt>
                <c:pt idx="6">
                  <c:v>0</c:v>
                </c:pt>
              </c:numCache>
            </c:numRef>
          </c:xVal>
          <c:yVal>
            <c:numRef>
              <c:f>'3D7'!$Q$29:$Q$35</c:f>
              <c:numCache>
                <c:formatCode>General</c:formatCode>
                <c:ptCount val="7"/>
                <c:pt idx="0">
                  <c:v>0</c:v>
                </c:pt>
                <c:pt idx="1">
                  <c:v>0.32601724142417032</c:v>
                </c:pt>
                <c:pt idx="2">
                  <c:v>0.5761616242596187</c:v>
                </c:pt>
                <c:pt idx="3">
                  <c:v>0.97492720603711602</c:v>
                </c:pt>
                <c:pt idx="4">
                  <c:v>0.94472394792820091</c:v>
                </c:pt>
                <c:pt idx="5">
                  <c:v>0.81881241228305901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58-4D25-9D0E-D8F961071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140080"/>
        <c:axId val="141142960"/>
      </c:scatterChart>
      <c:valAx>
        <c:axId val="141140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2960"/>
        <c:crosses val="autoZero"/>
        <c:crossBetween val="midCat"/>
      </c:valAx>
      <c:valAx>
        <c:axId val="14114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0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24580</xdr:colOff>
      <xdr:row>38</xdr:row>
      <xdr:rowOff>23351</xdr:rowOff>
    </xdr:from>
    <xdr:to>
      <xdr:col>15</xdr:col>
      <xdr:colOff>86032</xdr:colOff>
      <xdr:row>57</xdr:row>
      <xdr:rowOff>147484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344129</xdr:colOff>
      <xdr:row>44</xdr:row>
      <xdr:rowOff>172065</xdr:rowOff>
    </xdr:from>
    <xdr:to>
      <xdr:col>13</xdr:col>
      <xdr:colOff>798871</xdr:colOff>
      <xdr:row>56</xdr:row>
      <xdr:rowOff>49161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950677" y="8824452"/>
          <a:ext cx="2273710" cy="2236838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214824</xdr:colOff>
      <xdr:row>39</xdr:row>
      <xdr:rowOff>80791</xdr:rowOff>
    </xdr:from>
    <xdr:to>
      <xdr:col>13</xdr:col>
      <xdr:colOff>855785</xdr:colOff>
      <xdr:row>56</xdr:row>
      <xdr:rowOff>128953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3183323-1346-05B7-79E6-7F3F57CA1B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539261</xdr:colOff>
      <xdr:row>45</xdr:row>
      <xdr:rowOff>152400</xdr:rowOff>
    </xdr:from>
    <xdr:to>
      <xdr:col>12</xdr:col>
      <xdr:colOff>199293</xdr:colOff>
      <xdr:row>55</xdr:row>
      <xdr:rowOff>46892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8EE8610-3CBE-497C-8896-935120904E84}"/>
            </a:ext>
          </a:extLst>
        </xdr:cNvPr>
        <xdr:cNvCxnSpPr/>
      </xdr:nvCxnSpPr>
      <xdr:spPr>
        <a:xfrm>
          <a:off x="10281138" y="9038492"/>
          <a:ext cx="1488832" cy="1887415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topLeftCell="A5" zoomScale="62" workbookViewId="0">
      <selection activeCell="B6" sqref="B6"/>
    </sheetView>
  </sheetViews>
  <sheetFormatPr defaultColWidth="10.88671875" defaultRowHeight="15" x14ac:dyDescent="0.2"/>
  <cols>
    <col min="1" max="1" width="17.33203125" bestFit="1" customWidth="1"/>
    <col min="2" max="3" width="10.88671875" style="17"/>
    <col min="6" max="6" width="10.88671875" style="17"/>
    <col min="7" max="7" width="11.5546875" style="17" customWidth="1"/>
    <col min="8" max="9" width="10.88671875" style="17"/>
    <col min="23" max="23" width="10.88671875" style="17"/>
  </cols>
  <sheetData>
    <row r="1" spans="1:23" ht="15.75" x14ac:dyDescent="0.25">
      <c r="A1" s="19" t="s">
        <v>132</v>
      </c>
      <c r="B1" s="29"/>
      <c r="C1" s="21"/>
      <c r="D1" s="5"/>
      <c r="E1" s="5"/>
      <c r="F1" s="21"/>
      <c r="G1" s="21"/>
      <c r="M1" s="4"/>
    </row>
    <row r="2" spans="1:23" ht="15.75" x14ac:dyDescent="0.25">
      <c r="A2" s="5" t="s">
        <v>118</v>
      </c>
      <c r="B2" s="29"/>
      <c r="C2" s="21"/>
      <c r="D2" s="5"/>
      <c r="E2" s="5"/>
      <c r="F2" s="21"/>
      <c r="G2" s="21"/>
    </row>
    <row r="3" spans="1:23" ht="15.75" x14ac:dyDescent="0.25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75" x14ac:dyDescent="0.25">
      <c r="A4" t="s">
        <v>27</v>
      </c>
      <c r="B4" s="17">
        <f>AVERAGE(C11,C29,C47,C65,C83,C101,C119)</f>
        <v>0.14671365619705085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75" x14ac:dyDescent="0.25">
      <c r="A5" t="s">
        <v>117</v>
      </c>
      <c r="B5" s="16">
        <f>AVERAGE(C21,C39,C57,C75,C93,C111,C129)</f>
        <v>10.158775105213051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ht="15.75" x14ac:dyDescent="0.25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10000</v>
      </c>
      <c r="V6">
        <v>11</v>
      </c>
      <c r="W6" s="33">
        <v>0.11</v>
      </c>
    </row>
    <row r="7" spans="1:23" x14ac:dyDescent="0.2">
      <c r="B7" s="23"/>
      <c r="C7" s="23"/>
      <c r="D7" s="3"/>
      <c r="E7" s="3"/>
      <c r="F7" s="23"/>
      <c r="G7" s="23"/>
      <c r="T7" t="s">
        <v>29</v>
      </c>
      <c r="U7">
        <v>10000</v>
      </c>
      <c r="V7">
        <v>16</v>
      </c>
      <c r="W7" s="33">
        <v>0.16</v>
      </c>
    </row>
    <row r="8" spans="1:23" x14ac:dyDescent="0.2">
      <c r="B8" s="23"/>
      <c r="C8" s="23"/>
      <c r="D8" s="3"/>
      <c r="E8" s="3"/>
      <c r="F8" s="23"/>
      <c r="G8" s="23"/>
      <c r="T8" t="s">
        <v>30</v>
      </c>
      <c r="U8">
        <v>10026</v>
      </c>
      <c r="V8">
        <v>22</v>
      </c>
      <c r="W8" s="33">
        <v>0.21942948334330742</v>
      </c>
    </row>
    <row r="9" spans="1:23" ht="15.75" x14ac:dyDescent="0.25">
      <c r="C9" s="23"/>
      <c r="D9" s="3"/>
      <c r="E9" s="3"/>
      <c r="F9" s="34" t="s">
        <v>119</v>
      </c>
      <c r="G9" s="34"/>
      <c r="H9" s="35" t="s">
        <v>22</v>
      </c>
      <c r="I9" s="35"/>
      <c r="T9" t="s">
        <v>31</v>
      </c>
      <c r="U9">
        <v>10000</v>
      </c>
      <c r="V9">
        <v>135</v>
      </c>
      <c r="W9" s="33">
        <v>1.35</v>
      </c>
    </row>
    <row r="10" spans="1:23" ht="15.75" x14ac:dyDescent="0.25">
      <c r="A10" s="7" t="s">
        <v>120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10000</v>
      </c>
      <c r="V10">
        <v>631</v>
      </c>
      <c r="W10" s="33">
        <v>6.3100000000000005</v>
      </c>
    </row>
    <row r="11" spans="1:23" ht="15.75" x14ac:dyDescent="0.25">
      <c r="A11" s="18">
        <v>250</v>
      </c>
      <c r="B11" s="18">
        <v>0</v>
      </c>
      <c r="C11" s="33">
        <v>0.11</v>
      </c>
      <c r="D11" s="9">
        <f>C11-$B$4</f>
        <v>-3.6713656197050845E-2</v>
      </c>
      <c r="E11" s="9">
        <f>(($D$23-D11)/$D$23)*100</f>
        <v>100.36669427553961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33</v>
      </c>
      <c r="U11">
        <v>10000</v>
      </c>
      <c r="V11">
        <v>795</v>
      </c>
      <c r="W11" s="33">
        <v>7.95</v>
      </c>
    </row>
    <row r="12" spans="1:23" ht="15.75" x14ac:dyDescent="0.25">
      <c r="A12" s="18">
        <f>A11/2</f>
        <v>125</v>
      </c>
      <c r="B12" s="18">
        <v>0</v>
      </c>
      <c r="C12" s="33">
        <v>0.16</v>
      </c>
      <c r="D12" s="9">
        <f t="shared" ref="D12:D23" si="4">C12-$B$4</f>
        <v>1.3286343802949158E-2</v>
      </c>
      <c r="E12" s="9">
        <f t="shared" ref="E12:E23" si="5">(($D$23-D12)/$D$23)*100</f>
        <v>99.86729662147394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34</v>
      </c>
      <c r="U12">
        <v>10000</v>
      </c>
      <c r="V12">
        <v>969</v>
      </c>
      <c r="W12" s="33">
        <v>9.69</v>
      </c>
    </row>
    <row r="13" spans="1:23" ht="15.75" x14ac:dyDescent="0.25">
      <c r="A13" s="18">
        <f t="shared" ref="A13:A20" si="6">A12/2</f>
        <v>62.5</v>
      </c>
      <c r="B13" s="18">
        <v>0</v>
      </c>
      <c r="C13" s="33">
        <v>0.21942948334330742</v>
      </c>
      <c r="D13" s="9">
        <f t="shared" si="4"/>
        <v>7.2715827146256573E-2</v>
      </c>
      <c r="E13" s="9">
        <f t="shared" si="5"/>
        <v>99.273717730194292</v>
      </c>
      <c r="F13" s="13" t="str">
        <f t="shared" si="0"/>
        <v/>
      </c>
      <c r="G13" s="12">
        <f t="shared" si="1"/>
        <v>36.835680966050511</v>
      </c>
      <c r="H13" s="13" t="str">
        <f t="shared" si="2"/>
        <v/>
      </c>
      <c r="I13" s="13">
        <f t="shared" si="3"/>
        <v>0</v>
      </c>
      <c r="T13" t="s">
        <v>35</v>
      </c>
      <c r="U13">
        <v>10000</v>
      </c>
      <c r="V13">
        <v>973</v>
      </c>
      <c r="W13" s="33">
        <v>9.73</v>
      </c>
    </row>
    <row r="14" spans="1:23" ht="15.75" x14ac:dyDescent="0.25">
      <c r="A14" s="18">
        <f t="shared" si="6"/>
        <v>31.25</v>
      </c>
      <c r="B14" s="18">
        <v>0</v>
      </c>
      <c r="C14" s="33">
        <v>1.35</v>
      </c>
      <c r="D14" s="9">
        <f t="shared" si="4"/>
        <v>1.2032863438029493</v>
      </c>
      <c r="E14" s="9">
        <f t="shared" si="5"/>
        <v>87.981632454710805</v>
      </c>
      <c r="F14" s="13">
        <f t="shared" si="0"/>
        <v>19.270588518444274</v>
      </c>
      <c r="G14" s="12" t="str">
        <f t="shared" si="1"/>
        <v/>
      </c>
      <c r="H14" s="13">
        <f t="shared" si="2"/>
        <v>0</v>
      </c>
      <c r="I14" s="13" t="str">
        <f t="shared" si="3"/>
        <v/>
      </c>
      <c r="T14" t="s">
        <v>36</v>
      </c>
      <c r="U14">
        <v>9999</v>
      </c>
      <c r="V14">
        <v>985</v>
      </c>
      <c r="W14" s="33">
        <v>9.8509850985098506</v>
      </c>
    </row>
    <row r="15" spans="1:23" ht="15.75" x14ac:dyDescent="0.25">
      <c r="A15" s="18">
        <f t="shared" si="6"/>
        <v>15.625</v>
      </c>
      <c r="B15" s="18">
        <v>0</v>
      </c>
      <c r="C15" s="33">
        <v>6.3100000000000005</v>
      </c>
      <c r="D15" s="9">
        <f t="shared" si="4"/>
        <v>6.1632863438029499</v>
      </c>
      <c r="E15" s="9">
        <f t="shared" si="5"/>
        <v>38.441385171395581</v>
      </c>
      <c r="F15" s="13" t="str">
        <f t="shared" si="0"/>
        <v/>
      </c>
      <c r="G15" s="12" t="str">
        <f t="shared" si="1"/>
        <v/>
      </c>
      <c r="H15" s="13" t="str">
        <f t="shared" si="2"/>
        <v/>
      </c>
      <c r="I15" s="13" t="str">
        <f t="shared" si="3"/>
        <v/>
      </c>
      <c r="T15" t="s">
        <v>37</v>
      </c>
      <c r="U15">
        <v>9999</v>
      </c>
      <c r="V15">
        <v>1040</v>
      </c>
      <c r="W15" s="33">
        <v>10.4010401040104</v>
      </c>
    </row>
    <row r="16" spans="1:23" ht="15.75" x14ac:dyDescent="0.25">
      <c r="A16" s="18">
        <f t="shared" si="6"/>
        <v>7.8125</v>
      </c>
      <c r="B16" s="18">
        <v>0</v>
      </c>
      <c r="C16" s="33">
        <v>7.95</v>
      </c>
      <c r="D16" s="9">
        <f t="shared" si="4"/>
        <v>7.8032863438029496</v>
      </c>
      <c r="E16" s="9">
        <f t="shared" si="5"/>
        <v>22.06114211804136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5" t="s">
        <v>121</v>
      </c>
      <c r="N16" s="5" t="s">
        <v>23</v>
      </c>
      <c r="P16" s="4" t="s">
        <v>122</v>
      </c>
      <c r="Q16" s="4" t="s">
        <v>24</v>
      </c>
      <c r="R16" t="s">
        <v>20</v>
      </c>
      <c r="T16" t="s">
        <v>38</v>
      </c>
      <c r="U16">
        <v>9999</v>
      </c>
      <c r="V16">
        <v>951</v>
      </c>
      <c r="W16" s="33">
        <v>9.5109510951095118</v>
      </c>
    </row>
    <row r="17" spans="1:23" ht="15.75" x14ac:dyDescent="0.25">
      <c r="A17" s="18">
        <f t="shared" si="6"/>
        <v>3.90625</v>
      </c>
      <c r="B17" s="18">
        <v>0</v>
      </c>
      <c r="C17" s="33">
        <v>9.69</v>
      </c>
      <c r="D17" s="9">
        <f t="shared" si="4"/>
        <v>9.5432863438029489</v>
      </c>
      <c r="E17" s="9">
        <f t="shared" si="5"/>
        <v>4.682103756555783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36.835680966050511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9998</v>
      </c>
      <c r="V17">
        <v>807</v>
      </c>
      <c r="W17" s="33">
        <v>8.0716143228645727</v>
      </c>
    </row>
    <row r="18" spans="1:23" ht="15.75" x14ac:dyDescent="0.25">
      <c r="A18" s="18">
        <f t="shared" si="6"/>
        <v>1.953125</v>
      </c>
      <c r="B18" s="18">
        <v>0</v>
      </c>
      <c r="C18" s="33">
        <v>9.73</v>
      </c>
      <c r="D18" s="9">
        <f t="shared" si="4"/>
        <v>9.5832863438029499</v>
      </c>
      <c r="E18" s="9">
        <f t="shared" si="5"/>
        <v>4.2825856333032322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47.999430215933131</v>
      </c>
      <c r="N18" s="1">
        <f>I41</f>
        <v>3.83995441727465</v>
      </c>
      <c r="P18">
        <f t="shared" ref="P18:P23" si="7">M18/$M$17</f>
        <v>1.3030688983372305</v>
      </c>
      <c r="Q18">
        <f>N18/$N$23</f>
        <v>0.38894751906792019</v>
      </c>
      <c r="R18">
        <f t="shared" ref="R18:R23" si="8">P18+Q18</f>
        <v>1.6920164174051506</v>
      </c>
      <c r="T18" t="s">
        <v>40</v>
      </c>
      <c r="U18">
        <v>10000</v>
      </c>
      <c r="V18">
        <v>11</v>
      </c>
      <c r="W18" s="33">
        <v>0.11</v>
      </c>
    </row>
    <row r="19" spans="1:23" ht="15.75" x14ac:dyDescent="0.25">
      <c r="A19" s="18">
        <f t="shared" si="6"/>
        <v>0.9765625</v>
      </c>
      <c r="B19" s="18">
        <v>0</v>
      </c>
      <c r="C19" s="33">
        <v>9.8509850985098506</v>
      </c>
      <c r="D19" s="9">
        <f t="shared" si="4"/>
        <v>9.7042714423128</v>
      </c>
      <c r="E19" s="9">
        <f t="shared" si="5"/>
        <v>3.07419214584875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39.853872436354351</v>
      </c>
      <c r="N19" s="1">
        <f>I59</f>
        <v>6.3766195898166975</v>
      </c>
      <c r="P19">
        <f t="shared" si="7"/>
        <v>1.0819366275075937</v>
      </c>
      <c r="Q19">
        <f t="shared" ref="Q19:Q23" si="9">N19/$N$23</f>
        <v>0.64588536737354474</v>
      </c>
      <c r="R19">
        <f t="shared" si="8"/>
        <v>1.7278219948811384</v>
      </c>
      <c r="T19" t="s">
        <v>41</v>
      </c>
      <c r="U19">
        <v>9999</v>
      </c>
      <c r="V19">
        <v>16</v>
      </c>
      <c r="W19" s="33">
        <v>0.16001600160016002</v>
      </c>
    </row>
    <row r="20" spans="1:23" ht="15.75" x14ac:dyDescent="0.25">
      <c r="A20" s="18">
        <f t="shared" si="6"/>
        <v>0.48828125</v>
      </c>
      <c r="B20" s="18">
        <v>0</v>
      </c>
      <c r="C20" s="33">
        <v>10.4010401040104</v>
      </c>
      <c r="D20" s="9">
        <f t="shared" si="4"/>
        <v>10.25432644781335</v>
      </c>
      <c r="E20" s="9">
        <f t="shared" si="5"/>
        <v>-2.4197314412324094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29.602547727896379</v>
      </c>
      <c r="N20" s="1">
        <f>I77</f>
        <v>9.4728152729268409</v>
      </c>
      <c r="P20">
        <f t="shared" si="7"/>
        <v>0.80363785741274807</v>
      </c>
      <c r="Q20">
        <f t="shared" si="9"/>
        <v>0.95949784779178848</v>
      </c>
      <c r="R20">
        <f t="shared" si="8"/>
        <v>1.7631357052045367</v>
      </c>
      <c r="T20" t="s">
        <v>42</v>
      </c>
      <c r="U20">
        <v>9997</v>
      </c>
      <c r="V20">
        <v>81</v>
      </c>
      <c r="W20" s="33">
        <v>0.81024307292187658</v>
      </c>
    </row>
    <row r="21" spans="1:23" ht="15.75" x14ac:dyDescent="0.25">
      <c r="A21" s="18">
        <v>0</v>
      </c>
      <c r="B21" s="18">
        <v>0</v>
      </c>
      <c r="C21" s="33">
        <v>9.5109510951095118</v>
      </c>
      <c r="D21" s="9">
        <f t="shared" si="4"/>
        <v>9.3642374389124612</v>
      </c>
      <c r="E21" s="9">
        <f t="shared" si="5"/>
        <v>6.4704358178625476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16.71260781842993</v>
      </c>
      <c r="N21" s="1">
        <f>I95</f>
        <v>10.696069003795158</v>
      </c>
      <c r="P21">
        <f t="shared" si="7"/>
        <v>0.45370704111139015</v>
      </c>
      <c r="Q21">
        <f t="shared" si="9"/>
        <v>1.0834007518657092</v>
      </c>
      <c r="R21">
        <f t="shared" si="8"/>
        <v>1.5371077929770993</v>
      </c>
      <c r="T21" t="s">
        <v>43</v>
      </c>
      <c r="U21">
        <v>10000</v>
      </c>
      <c r="V21">
        <v>503</v>
      </c>
      <c r="W21" s="33">
        <v>5.0299999999999994</v>
      </c>
    </row>
    <row r="22" spans="1:23" ht="15.75" x14ac:dyDescent="0.25">
      <c r="A22" s="18">
        <v>0</v>
      </c>
      <c r="B22" s="18">
        <v>0</v>
      </c>
      <c r="C22" s="33">
        <v>8.0716143228645727</v>
      </c>
      <c r="D22" s="9">
        <f t="shared" si="4"/>
        <v>7.9249006666675221</v>
      </c>
      <c r="E22" s="9">
        <f t="shared" si="5"/>
        <v>20.846463967254291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8.6727594780230568</v>
      </c>
      <c r="N22" s="1">
        <f>I113</f>
        <v>11.101132131869512</v>
      </c>
      <c r="P22">
        <f t="shared" si="7"/>
        <v>0.23544452689815287</v>
      </c>
      <c r="Q22">
        <f t="shared" si="9"/>
        <v>1.1244294416912068</v>
      </c>
      <c r="R22">
        <f t="shared" si="8"/>
        <v>1.3598739685893597</v>
      </c>
      <c r="T22" t="s">
        <v>44</v>
      </c>
      <c r="U22">
        <v>10000</v>
      </c>
      <c r="V22">
        <v>804</v>
      </c>
      <c r="W22" s="33">
        <v>8.0399999999999991</v>
      </c>
    </row>
    <row r="23" spans="1:23" ht="15.75" x14ac:dyDescent="0.25">
      <c r="B23" s="23" t="s">
        <v>6</v>
      </c>
      <c r="C23" s="23">
        <f>$B$5</f>
        <v>10.158775105213051</v>
      </c>
      <c r="D23" s="9">
        <f t="shared" si="4"/>
        <v>10.012061449016</v>
      </c>
      <c r="E23" s="9">
        <f t="shared" si="5"/>
        <v>0</v>
      </c>
      <c r="F23" s="13">
        <f>SUM(F11:F21)</f>
        <v>19.270588518444274</v>
      </c>
      <c r="G23" s="12">
        <f>SUM(G11:G22)</f>
        <v>36.835680966050511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9.8726800635642977</v>
      </c>
      <c r="P23">
        <f t="shared" si="7"/>
        <v>0</v>
      </c>
      <c r="Q23">
        <f t="shared" si="9"/>
        <v>1</v>
      </c>
      <c r="R23">
        <f t="shared" si="8"/>
        <v>1</v>
      </c>
      <c r="T23" t="s">
        <v>45</v>
      </c>
      <c r="U23">
        <v>10000</v>
      </c>
      <c r="V23">
        <v>919</v>
      </c>
      <c r="W23" s="33">
        <v>9.19</v>
      </c>
    </row>
    <row r="24" spans="1:23" x14ac:dyDescent="0.2">
      <c r="D24" s="16"/>
      <c r="E24" s="16"/>
      <c r="F24" s="16"/>
      <c r="G24" s="16"/>
      <c r="T24" t="s">
        <v>46</v>
      </c>
      <c r="U24">
        <v>9999</v>
      </c>
      <c r="V24">
        <v>1005</v>
      </c>
      <c r="W24" s="33">
        <v>10.05100510051005</v>
      </c>
    </row>
    <row r="25" spans="1:23" x14ac:dyDescent="0.2">
      <c r="T25" t="s">
        <v>47</v>
      </c>
      <c r="U25">
        <v>10000</v>
      </c>
      <c r="V25">
        <v>965</v>
      </c>
      <c r="W25" s="33">
        <v>9.65</v>
      </c>
    </row>
    <row r="26" spans="1:23" ht="15.75" x14ac:dyDescent="0.25">
      <c r="B26" s="23" t="s">
        <v>125</v>
      </c>
      <c r="C26" s="23"/>
      <c r="D26" s="3"/>
      <c r="E26" s="3"/>
      <c r="F26" s="23"/>
      <c r="G26" s="23"/>
      <c r="M26" s="4"/>
      <c r="T26" t="s">
        <v>48</v>
      </c>
      <c r="U26">
        <v>9998</v>
      </c>
      <c r="V26">
        <v>986</v>
      </c>
      <c r="W26" s="33">
        <v>9.8619723944788955</v>
      </c>
    </row>
    <row r="27" spans="1:23" ht="15.75" x14ac:dyDescent="0.25">
      <c r="B27" s="23"/>
      <c r="C27" s="23"/>
      <c r="D27" s="3"/>
      <c r="E27" s="3"/>
      <c r="F27" s="34" t="str">
        <f>F9</f>
        <v>PPQ</v>
      </c>
      <c r="G27" s="34"/>
      <c r="H27" s="35" t="s">
        <v>22</v>
      </c>
      <c r="I27" s="35"/>
      <c r="T27" t="s">
        <v>49</v>
      </c>
      <c r="U27">
        <v>10000</v>
      </c>
      <c r="V27">
        <v>1026</v>
      </c>
      <c r="W27" s="33">
        <v>10.26</v>
      </c>
    </row>
    <row r="28" spans="1:23" ht="15.75" x14ac:dyDescent="0.25">
      <c r="A28" s="7" t="str">
        <f>A10</f>
        <v>PPQ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123</v>
      </c>
      <c r="N28" s="5" t="s">
        <v>25</v>
      </c>
      <c r="P28" s="4" t="s">
        <v>124</v>
      </c>
      <c r="Q28" s="4" t="s">
        <v>26</v>
      </c>
      <c r="R28" t="s">
        <v>20</v>
      </c>
      <c r="T28" t="s">
        <v>50</v>
      </c>
      <c r="U28">
        <v>9999</v>
      </c>
      <c r="V28">
        <v>1045</v>
      </c>
      <c r="W28" s="33">
        <v>10.451045104510451</v>
      </c>
    </row>
    <row r="29" spans="1:23" ht="15.75" x14ac:dyDescent="0.25">
      <c r="A29" s="18">
        <f>A11*0.8</f>
        <v>200</v>
      </c>
      <c r="B29" s="17">
        <f>B119*0.2</f>
        <v>16</v>
      </c>
      <c r="C29" s="33">
        <v>0.11</v>
      </c>
      <c r="D29" s="9">
        <f>C29-$B$4</f>
        <v>-3.6713656197050845E-2</v>
      </c>
      <c r="E29" s="9">
        <f>(($D$23-D29)/$D$23)*100</f>
        <v>100.36669427553961</v>
      </c>
      <c r="F29" s="10" t="str">
        <f t="shared" ref="F29:F40" si="10">IF(AND(E29&gt;50,E30&lt;50),(((50-E30)/(E29-E30))*(A29-A30)+A30),"")</f>
        <v/>
      </c>
      <c r="G29" s="12" t="str">
        <f t="shared" ref="G29:G40" si="11">IF(AND(E29&gt;90,E30&lt;90),(((90-E30)/(E29-E30))*(A29-A30)+A30),"")</f>
        <v/>
      </c>
      <c r="H29" s="25" t="str">
        <f t="shared" ref="H29:H40" si="12">IF(AND(E29&gt;50,E30&lt;50),(((50-E30)/(E29-E30))*(B29-B30)+B30),"")</f>
        <v/>
      </c>
      <c r="I29" s="25" t="str">
        <f t="shared" ref="I29:I40" si="13">IF(AND(E29&gt;90,E30&lt;90),(((90-E30)/(E29-E30))*(B29-B30)+B30),"")</f>
        <v/>
      </c>
      <c r="K29" s="4" t="s">
        <v>0</v>
      </c>
      <c r="L29" s="6" t="s">
        <v>8</v>
      </c>
      <c r="M29" s="2">
        <f>F23</f>
        <v>19.270588518444274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10000</v>
      </c>
      <c r="V29">
        <v>917</v>
      </c>
      <c r="W29" s="33">
        <v>9.17</v>
      </c>
    </row>
    <row r="30" spans="1:23" ht="15.75" x14ac:dyDescent="0.25">
      <c r="A30" s="18">
        <f>A29/2</f>
        <v>100</v>
      </c>
      <c r="B30" s="18">
        <f>B29/2</f>
        <v>8</v>
      </c>
      <c r="C30" s="33">
        <v>0.16001600160016002</v>
      </c>
      <c r="D30" s="9">
        <f t="shared" ref="D30:D41" si="14">C30-$B$4</f>
        <v>1.3302345403109178E-2</v>
      </c>
      <c r="E30" s="9">
        <f t="shared" ref="E30:E41" si="15">(($D$23-D30)/$D$23)*100</f>
        <v>99.867136798242313</v>
      </c>
      <c r="F30" s="13" t="str">
        <f t="shared" si="10"/>
        <v/>
      </c>
      <c r="G30" s="12" t="str">
        <f t="shared" si="11"/>
        <v/>
      </c>
      <c r="H30" s="25" t="str">
        <f t="shared" si="12"/>
        <v/>
      </c>
      <c r="I30" s="25" t="str">
        <f t="shared" si="13"/>
        <v/>
      </c>
      <c r="K30" s="4" t="s">
        <v>7</v>
      </c>
      <c r="L30" s="6" t="s">
        <v>9</v>
      </c>
      <c r="M30" s="2">
        <f>F41</f>
        <v>24.49026419972985</v>
      </c>
      <c r="N30" s="1">
        <f>H41</f>
        <v>1.959221135978388</v>
      </c>
      <c r="P30">
        <f>M30/$M$29</f>
        <v>1.2708622871735193</v>
      </c>
      <c r="Q30">
        <f>N30/$N$35</f>
        <v>0.45011696034110882</v>
      </c>
      <c r="R30">
        <f t="shared" ref="R30:R35" si="16">P30+Q30</f>
        <v>1.7209792475146282</v>
      </c>
      <c r="T30" t="s">
        <v>52</v>
      </c>
      <c r="U30">
        <v>9999</v>
      </c>
      <c r="V30">
        <v>16</v>
      </c>
      <c r="W30" s="33">
        <v>0.16001600160016002</v>
      </c>
    </row>
    <row r="31" spans="1:23" ht="15.75" x14ac:dyDescent="0.25">
      <c r="A31" s="18">
        <f t="shared" ref="A31:B38" si="17">A30/2</f>
        <v>50</v>
      </c>
      <c r="B31" s="18">
        <f t="shared" si="17"/>
        <v>4</v>
      </c>
      <c r="C31" s="33">
        <v>0.81024307292187658</v>
      </c>
      <c r="D31" s="9">
        <f t="shared" si="14"/>
        <v>0.66352941672482579</v>
      </c>
      <c r="E31" s="9">
        <f t="shared" si="15"/>
        <v>93.372699317681096</v>
      </c>
      <c r="F31" s="13" t="str">
        <f t="shared" si="10"/>
        <v/>
      </c>
      <c r="G31" s="12">
        <f t="shared" si="11"/>
        <v>47.999430215933131</v>
      </c>
      <c r="H31" s="25" t="str">
        <f t="shared" si="12"/>
        <v/>
      </c>
      <c r="I31" s="25">
        <f t="shared" si="13"/>
        <v>3.83995441727465</v>
      </c>
      <c r="K31" s="4" t="s">
        <v>10</v>
      </c>
      <c r="L31" s="6" t="s">
        <v>11</v>
      </c>
      <c r="M31" s="2">
        <f>F59</f>
        <v>21.080894523379161</v>
      </c>
      <c r="N31" s="1">
        <f>H59</f>
        <v>3.372943123740666</v>
      </c>
      <c r="P31">
        <f>M31/$M$29</f>
        <v>1.093941396922165</v>
      </c>
      <c r="Q31">
        <f t="shared" ref="Q31:Q35" si="18">N31/$N$35</f>
        <v>0.77490941598250518</v>
      </c>
      <c r="R31">
        <f t="shared" si="16"/>
        <v>1.8688508129046701</v>
      </c>
      <c r="T31" t="s">
        <v>53</v>
      </c>
      <c r="U31">
        <v>9999</v>
      </c>
      <c r="V31">
        <v>19</v>
      </c>
      <c r="W31" s="33">
        <v>0.19001900190019003</v>
      </c>
    </row>
    <row r="32" spans="1:23" ht="15.75" x14ac:dyDescent="0.25">
      <c r="A32" s="18">
        <f t="shared" si="17"/>
        <v>25</v>
      </c>
      <c r="B32" s="18">
        <f t="shared" si="17"/>
        <v>2</v>
      </c>
      <c r="C32" s="33">
        <v>5.0299999999999994</v>
      </c>
      <c r="D32" s="9">
        <f t="shared" si="14"/>
        <v>4.8832863438029488</v>
      </c>
      <c r="E32" s="9">
        <f t="shared" si="15"/>
        <v>51.225965115476946</v>
      </c>
      <c r="F32" s="13">
        <f t="shared" si="10"/>
        <v>24.49026419972985</v>
      </c>
      <c r="G32" s="12" t="str">
        <f t="shared" si="11"/>
        <v/>
      </c>
      <c r="H32" s="25">
        <f t="shared" si="12"/>
        <v>1.959221135978388</v>
      </c>
      <c r="I32" s="25" t="str">
        <f t="shared" si="13"/>
        <v/>
      </c>
      <c r="K32" s="4" t="s">
        <v>12</v>
      </c>
      <c r="L32" s="6" t="s">
        <v>13</v>
      </c>
      <c r="M32" s="1">
        <f>F77</f>
        <v>12.580376440334611</v>
      </c>
      <c r="N32" s="1">
        <f>H77</f>
        <v>4.0257204609070758</v>
      </c>
      <c r="P32">
        <f>M32/$M$29</f>
        <v>0.65282782766565095</v>
      </c>
      <c r="Q32">
        <f t="shared" si="18"/>
        <v>0.92488031277878635</v>
      </c>
      <c r="R32">
        <f t="shared" si="16"/>
        <v>1.5777081404444373</v>
      </c>
      <c r="T32" t="s">
        <v>54</v>
      </c>
      <c r="U32">
        <v>9999</v>
      </c>
      <c r="V32">
        <v>85</v>
      </c>
      <c r="W32" s="33">
        <v>0.85008500850085011</v>
      </c>
    </row>
    <row r="33" spans="1:23" ht="15.75" x14ac:dyDescent="0.25">
      <c r="A33" s="18">
        <f t="shared" si="17"/>
        <v>12.5</v>
      </c>
      <c r="B33" s="18">
        <f t="shared" si="17"/>
        <v>1</v>
      </c>
      <c r="C33" s="33">
        <v>8.0399999999999991</v>
      </c>
      <c r="D33" s="9">
        <f t="shared" si="14"/>
        <v>7.8932863438029486</v>
      </c>
      <c r="E33" s="9">
        <f t="shared" si="15"/>
        <v>21.162226340723151</v>
      </c>
      <c r="F33" s="13" t="str">
        <f t="shared" si="10"/>
        <v/>
      </c>
      <c r="G33" s="12" t="str">
        <f t="shared" si="11"/>
        <v/>
      </c>
      <c r="H33" s="25" t="str">
        <f t="shared" si="12"/>
        <v/>
      </c>
      <c r="I33" s="25" t="str">
        <f t="shared" si="13"/>
        <v/>
      </c>
      <c r="K33" s="4" t="s">
        <v>14</v>
      </c>
      <c r="L33" s="6" t="s">
        <v>15</v>
      </c>
      <c r="M33" s="1">
        <f>F95</f>
        <v>6.8596460723336392</v>
      </c>
      <c r="N33" s="1">
        <f>H95</f>
        <v>4.3901734862935298</v>
      </c>
      <c r="P33">
        <f t="shared" ref="P33:P35" si="19">M33/$M$29</f>
        <v>0.35596453454278948</v>
      </c>
      <c r="Q33">
        <f t="shared" si="18"/>
        <v>1.0086107732978082</v>
      </c>
      <c r="R33">
        <f t="shared" si="16"/>
        <v>1.3645753078405978</v>
      </c>
      <c r="T33" t="s">
        <v>55</v>
      </c>
      <c r="U33">
        <v>10000</v>
      </c>
      <c r="V33">
        <v>525</v>
      </c>
      <c r="W33" s="33">
        <v>5.25</v>
      </c>
    </row>
    <row r="34" spans="1:23" ht="15.75" x14ac:dyDescent="0.25">
      <c r="A34" s="18">
        <f t="shared" si="17"/>
        <v>6.25</v>
      </c>
      <c r="B34" s="18">
        <f t="shared" si="17"/>
        <v>0.5</v>
      </c>
      <c r="C34" s="33">
        <v>9.19</v>
      </c>
      <c r="D34" s="9">
        <f t="shared" si="14"/>
        <v>9.0432863438029489</v>
      </c>
      <c r="E34" s="9">
        <f t="shared" si="15"/>
        <v>9.6760802972125592</v>
      </c>
      <c r="F34" s="13" t="str">
        <f t="shared" si="10"/>
        <v/>
      </c>
      <c r="G34" s="12" t="str">
        <f t="shared" si="11"/>
        <v/>
      </c>
      <c r="H34" s="25" t="str">
        <f t="shared" si="12"/>
        <v/>
      </c>
      <c r="I34" s="25" t="str">
        <f t="shared" si="13"/>
        <v/>
      </c>
      <c r="K34" s="4" t="s">
        <v>16</v>
      </c>
      <c r="L34" s="6" t="s">
        <v>17</v>
      </c>
      <c r="M34" s="1">
        <f>F113</f>
        <v>3.1174771738023015</v>
      </c>
      <c r="N34" s="1">
        <f>H113</f>
        <v>3.9903707824669459</v>
      </c>
      <c r="P34">
        <f>M34/$M$29</f>
        <v>0.16177384363837671</v>
      </c>
      <c r="Q34">
        <f t="shared" si="18"/>
        <v>0.91675897848103172</v>
      </c>
      <c r="R34">
        <f t="shared" si="16"/>
        <v>1.0785328221194084</v>
      </c>
      <c r="T34" t="s">
        <v>56</v>
      </c>
      <c r="U34">
        <v>10000</v>
      </c>
      <c r="V34">
        <v>815</v>
      </c>
      <c r="W34" s="33">
        <v>8.15</v>
      </c>
    </row>
    <row r="35" spans="1:23" ht="15.75" x14ac:dyDescent="0.25">
      <c r="A35" s="18">
        <f t="shared" si="17"/>
        <v>3.125</v>
      </c>
      <c r="B35" s="18">
        <f t="shared" si="17"/>
        <v>0.25</v>
      </c>
      <c r="C35" s="33">
        <v>10.05100510051005</v>
      </c>
      <c r="D35" s="9">
        <f t="shared" si="14"/>
        <v>9.9042914443129995</v>
      </c>
      <c r="E35" s="9">
        <f t="shared" si="15"/>
        <v>1.0764017505465151</v>
      </c>
      <c r="F35" s="13" t="str">
        <f t="shared" si="10"/>
        <v/>
      </c>
      <c r="G35" s="12" t="str">
        <f t="shared" si="11"/>
        <v/>
      </c>
      <c r="H35" s="25" t="str">
        <f t="shared" si="12"/>
        <v/>
      </c>
      <c r="I35" s="25" t="str">
        <f t="shared" si="13"/>
        <v/>
      </c>
      <c r="K35" s="4" t="s">
        <v>18</v>
      </c>
      <c r="L35" s="6" t="s">
        <v>19</v>
      </c>
      <c r="M35">
        <f>F131</f>
        <v>0</v>
      </c>
      <c r="N35">
        <f>H131</f>
        <v>4.3526934299335132</v>
      </c>
      <c r="P35">
        <f t="shared" si="19"/>
        <v>0</v>
      </c>
      <c r="Q35">
        <f t="shared" si="18"/>
        <v>1</v>
      </c>
      <c r="R35">
        <f t="shared" si="16"/>
        <v>1</v>
      </c>
      <c r="T35" t="s">
        <v>57</v>
      </c>
      <c r="U35">
        <v>10000</v>
      </c>
      <c r="V35">
        <v>890</v>
      </c>
      <c r="W35" s="33">
        <v>8.9</v>
      </c>
    </row>
    <row r="36" spans="1:23" ht="15.75" x14ac:dyDescent="0.25">
      <c r="A36" s="18">
        <f t="shared" si="17"/>
        <v>1.5625</v>
      </c>
      <c r="B36" s="18">
        <f t="shared" si="17"/>
        <v>0.125</v>
      </c>
      <c r="C36" s="33">
        <v>9.65</v>
      </c>
      <c r="D36" s="9">
        <f t="shared" si="14"/>
        <v>9.5032863438029498</v>
      </c>
      <c r="E36" s="9">
        <f t="shared" si="15"/>
        <v>5.081621879808317</v>
      </c>
      <c r="F36" s="13" t="str">
        <f t="shared" si="10"/>
        <v/>
      </c>
      <c r="G36" s="12" t="str">
        <f t="shared" si="11"/>
        <v/>
      </c>
      <c r="H36" s="25" t="str">
        <f t="shared" si="12"/>
        <v/>
      </c>
      <c r="I36" s="25" t="str">
        <f t="shared" si="13"/>
        <v/>
      </c>
      <c r="R36">
        <f>AVERAGE(R30:R34)</f>
        <v>1.5221292661647481</v>
      </c>
      <c r="T36" t="s">
        <v>58</v>
      </c>
      <c r="U36">
        <v>9999</v>
      </c>
      <c r="V36">
        <v>1017</v>
      </c>
      <c r="W36" s="33">
        <v>10.171017101710172</v>
      </c>
    </row>
    <row r="37" spans="1:23" ht="15.75" x14ac:dyDescent="0.25">
      <c r="A37" s="18">
        <f t="shared" si="17"/>
        <v>0.78125</v>
      </c>
      <c r="B37" s="18">
        <f t="shared" si="17"/>
        <v>6.25E-2</v>
      </c>
      <c r="C37" s="33">
        <v>9.8619723944788955</v>
      </c>
      <c r="D37" s="9">
        <f t="shared" si="14"/>
        <v>9.7152587382818449</v>
      </c>
      <c r="E37" s="9">
        <f t="shared" si="15"/>
        <v>2.9644515492194241</v>
      </c>
      <c r="F37" s="13" t="str">
        <f t="shared" si="10"/>
        <v/>
      </c>
      <c r="G37" s="12" t="str">
        <f t="shared" si="11"/>
        <v/>
      </c>
      <c r="H37" s="25" t="str">
        <f t="shared" si="12"/>
        <v/>
      </c>
      <c r="I37" s="25" t="str">
        <f t="shared" si="13"/>
        <v/>
      </c>
      <c r="T37" t="s">
        <v>59</v>
      </c>
      <c r="U37">
        <v>10000</v>
      </c>
      <c r="V37">
        <v>1076</v>
      </c>
      <c r="W37" s="33">
        <v>10.76</v>
      </c>
    </row>
    <row r="38" spans="1:23" ht="15.75" x14ac:dyDescent="0.25">
      <c r="A38" s="18">
        <f t="shared" si="17"/>
        <v>0.390625</v>
      </c>
      <c r="B38" s="18">
        <f t="shared" si="17"/>
        <v>3.125E-2</v>
      </c>
      <c r="C38" s="33">
        <v>10.26</v>
      </c>
      <c r="D38" s="9">
        <f t="shared" si="14"/>
        <v>10.113286343802949</v>
      </c>
      <c r="E38" s="9">
        <f t="shared" si="15"/>
        <v>-1.0110294997929448</v>
      </c>
      <c r="F38" s="13" t="str">
        <f t="shared" si="10"/>
        <v/>
      </c>
      <c r="G38" s="12" t="str">
        <f t="shared" si="11"/>
        <v/>
      </c>
      <c r="H38" s="25" t="str">
        <f t="shared" si="12"/>
        <v/>
      </c>
      <c r="I38" s="25" t="str">
        <f t="shared" si="13"/>
        <v/>
      </c>
      <c r="T38" t="s">
        <v>60</v>
      </c>
      <c r="U38">
        <v>10000</v>
      </c>
      <c r="V38">
        <v>1036</v>
      </c>
      <c r="W38" s="33">
        <v>10.36</v>
      </c>
    </row>
    <row r="39" spans="1:23" ht="15.75" x14ac:dyDescent="0.25">
      <c r="A39" s="18">
        <v>0</v>
      </c>
      <c r="B39" s="18">
        <v>0</v>
      </c>
      <c r="C39" s="33">
        <v>10.451045104510451</v>
      </c>
      <c r="D39" s="9">
        <f t="shared" si="14"/>
        <v>10.3043314483134</v>
      </c>
      <c r="E39" s="9">
        <f t="shared" si="15"/>
        <v>-2.9191790400579722</v>
      </c>
      <c r="F39" s="13" t="str">
        <f t="shared" si="10"/>
        <v/>
      </c>
      <c r="G39" s="12" t="str">
        <f t="shared" si="11"/>
        <v/>
      </c>
      <c r="H39" s="25" t="str">
        <f t="shared" si="12"/>
        <v/>
      </c>
      <c r="I39" s="25" t="str">
        <f t="shared" si="13"/>
        <v/>
      </c>
      <c r="T39" t="s">
        <v>61</v>
      </c>
      <c r="U39">
        <v>10000</v>
      </c>
      <c r="V39">
        <v>1038</v>
      </c>
      <c r="W39" s="33">
        <v>10.38</v>
      </c>
    </row>
    <row r="40" spans="1:23" ht="15.75" x14ac:dyDescent="0.25">
      <c r="A40" s="18">
        <v>0</v>
      </c>
      <c r="B40" s="17">
        <v>0</v>
      </c>
      <c r="C40" s="33">
        <v>9.17</v>
      </c>
      <c r="D40" s="9">
        <f t="shared" si="14"/>
        <v>9.0232863438029494</v>
      </c>
      <c r="E40" s="9">
        <f t="shared" si="15"/>
        <v>9.8758393588388262</v>
      </c>
      <c r="F40" s="13" t="str">
        <f t="shared" si="10"/>
        <v/>
      </c>
      <c r="G40" s="12" t="str">
        <f t="shared" si="11"/>
        <v/>
      </c>
      <c r="H40" s="25" t="str">
        <f t="shared" si="12"/>
        <v/>
      </c>
      <c r="I40" s="25" t="str">
        <f t="shared" si="13"/>
        <v/>
      </c>
      <c r="T40" t="s">
        <v>62</v>
      </c>
      <c r="U40">
        <v>10000</v>
      </c>
      <c r="V40">
        <v>1009</v>
      </c>
      <c r="W40" s="33">
        <v>10.09</v>
      </c>
    </row>
    <row r="41" spans="1:23" ht="15.75" x14ac:dyDescent="0.25">
      <c r="B41" s="23" t="s">
        <v>6</v>
      </c>
      <c r="C41" s="23">
        <f>$B$5</f>
        <v>10.158775105213051</v>
      </c>
      <c r="D41" s="9">
        <f t="shared" si="14"/>
        <v>10.012061449016</v>
      </c>
      <c r="E41" s="9">
        <f t="shared" si="15"/>
        <v>0</v>
      </c>
      <c r="F41" s="13">
        <f>SUM(F29:F40)</f>
        <v>24.49026419972985</v>
      </c>
      <c r="G41" s="12">
        <f>SUM(G29:G40)</f>
        <v>47.999430215933131</v>
      </c>
      <c r="H41" s="25">
        <f>SUM(H29:H40)</f>
        <v>1.959221135978388</v>
      </c>
      <c r="I41" s="25">
        <f>SUM(I29:I40)</f>
        <v>3.83995441727465</v>
      </c>
      <c r="T41" t="s">
        <v>63</v>
      </c>
      <c r="U41">
        <v>10043</v>
      </c>
      <c r="V41">
        <v>891</v>
      </c>
      <c r="W41" s="33">
        <v>8.8718510405257405</v>
      </c>
    </row>
    <row r="42" spans="1:23" x14ac:dyDescent="0.2">
      <c r="T42" t="s">
        <v>64</v>
      </c>
      <c r="U42">
        <v>10000</v>
      </c>
      <c r="V42">
        <v>21</v>
      </c>
      <c r="W42" s="33">
        <v>0.21</v>
      </c>
    </row>
    <row r="43" spans="1:23" x14ac:dyDescent="0.2">
      <c r="T43" t="s">
        <v>65</v>
      </c>
      <c r="U43">
        <v>10000</v>
      </c>
      <c r="V43">
        <v>13</v>
      </c>
      <c r="W43" s="33">
        <v>0.13</v>
      </c>
    </row>
    <row r="44" spans="1:23" x14ac:dyDescent="0.2">
      <c r="B44" s="23" t="s">
        <v>127</v>
      </c>
      <c r="C44" s="23"/>
      <c r="D44" s="3"/>
      <c r="E44" s="3"/>
      <c r="F44" s="23"/>
      <c r="G44" s="23"/>
      <c r="T44" t="s">
        <v>66</v>
      </c>
      <c r="U44">
        <v>9999</v>
      </c>
      <c r="V44">
        <v>86</v>
      </c>
      <c r="W44" s="33">
        <v>0.86008600860086015</v>
      </c>
    </row>
    <row r="45" spans="1:23" ht="15.75" x14ac:dyDescent="0.25">
      <c r="B45" s="23"/>
      <c r="C45" s="23"/>
      <c r="D45" s="3"/>
      <c r="E45" s="3"/>
      <c r="F45" s="34" t="str">
        <f>F9</f>
        <v>PPQ</v>
      </c>
      <c r="G45" s="34"/>
      <c r="H45" s="35" t="s">
        <v>22</v>
      </c>
      <c r="I45" s="35"/>
      <c r="T45" t="s">
        <v>67</v>
      </c>
      <c r="U45">
        <v>10000</v>
      </c>
      <c r="V45">
        <v>359</v>
      </c>
      <c r="W45" s="33">
        <v>3.5900000000000003</v>
      </c>
    </row>
    <row r="46" spans="1:23" ht="15.75" x14ac:dyDescent="0.25">
      <c r="A46" s="7" t="str">
        <f>A10</f>
        <v>PPQ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10000</v>
      </c>
      <c r="V46">
        <v>760</v>
      </c>
      <c r="W46" s="33">
        <v>7.6</v>
      </c>
    </row>
    <row r="47" spans="1:23" ht="15.75" x14ac:dyDescent="0.25">
      <c r="A47" s="18">
        <f>A11*0.66</f>
        <v>165</v>
      </c>
      <c r="B47" s="17">
        <f>B119*0.33</f>
        <v>26.400000000000002</v>
      </c>
      <c r="C47" s="33">
        <v>0.16001600160016002</v>
      </c>
      <c r="D47" s="9">
        <f>C47-$B$4</f>
        <v>1.3302345403109178E-2</v>
      </c>
      <c r="E47" s="9">
        <f>(($D$23-D47)/$D$23)*100</f>
        <v>99.867136798242313</v>
      </c>
      <c r="F47" s="10" t="str">
        <f t="shared" ref="F47:F58" si="20">IF(AND(E47&gt;50,E48&lt;50),(((50-E48)/(E47-E48))*(A47-A48)+A48),"")</f>
        <v/>
      </c>
      <c r="G47" s="12" t="str">
        <f t="shared" ref="G47:G58" si="21">IF(AND(E47&gt;90,E48&lt;90),(((90-E48)/(E47-E48))*(A47-A48)+A48),"")</f>
        <v/>
      </c>
      <c r="H47" s="25" t="str">
        <f t="shared" ref="H47:H58" si="22">IF(AND(E47&gt;50,E48&lt;50),(((50-E48)/(E47-E48))*(B47-B48)+B48),"")</f>
        <v/>
      </c>
      <c r="I47" s="25" t="str">
        <f t="shared" ref="I47:I58" si="23">IF(AND(E47&gt;90,E48&lt;90),(((90-E48)/(E47-E48))*(B47-B48)+B48),"")</f>
        <v/>
      </c>
      <c r="T47" t="s">
        <v>69</v>
      </c>
      <c r="U47">
        <v>10000</v>
      </c>
      <c r="V47">
        <v>931</v>
      </c>
      <c r="W47" s="33">
        <v>9.31</v>
      </c>
    </row>
    <row r="48" spans="1:23" ht="15.75" x14ac:dyDescent="0.25">
      <c r="A48" s="18">
        <f>A47/2</f>
        <v>82.5</v>
      </c>
      <c r="B48" s="18">
        <f>B47/2</f>
        <v>13.200000000000001</v>
      </c>
      <c r="C48" s="33">
        <v>0.19001900190019003</v>
      </c>
      <c r="D48" s="9">
        <f t="shared" ref="D48:D59" si="24">C48-$B$4</f>
        <v>4.3305345703139181E-2</v>
      </c>
      <c r="E48" s="9">
        <f t="shared" ref="E48:E59" si="25">(($D$23-D48)/$D$23)*100</f>
        <v>99.567468238946987</v>
      </c>
      <c r="F48" s="13" t="str">
        <f t="shared" si="20"/>
        <v/>
      </c>
      <c r="G48" s="12" t="str">
        <f t="shared" si="21"/>
        <v/>
      </c>
      <c r="H48" s="25" t="str">
        <f t="shared" si="22"/>
        <v/>
      </c>
      <c r="I48" s="25" t="str">
        <f t="shared" si="23"/>
        <v/>
      </c>
      <c r="T48" t="s">
        <v>70</v>
      </c>
      <c r="U48">
        <v>9999</v>
      </c>
      <c r="V48">
        <v>1020</v>
      </c>
      <c r="W48" s="33">
        <v>10.201020102010201</v>
      </c>
    </row>
    <row r="49" spans="1:23" ht="15.75" x14ac:dyDescent="0.25">
      <c r="A49" s="18">
        <f t="shared" ref="A49:B56" si="26">A48/2</f>
        <v>41.25</v>
      </c>
      <c r="B49" s="18">
        <f t="shared" si="26"/>
        <v>6.6000000000000005</v>
      </c>
      <c r="C49" s="33">
        <v>0.85008500850085011</v>
      </c>
      <c r="D49" s="9">
        <f t="shared" si="24"/>
        <v>0.70337135230379921</v>
      </c>
      <c r="E49" s="9">
        <f t="shared" si="25"/>
        <v>92.974759934449594</v>
      </c>
      <c r="F49" s="13">
        <f t="shared" si="20"/>
        <v>21.080894523379161</v>
      </c>
      <c r="G49" s="12">
        <f t="shared" si="21"/>
        <v>39.853872436354351</v>
      </c>
      <c r="H49" s="25">
        <f t="shared" si="22"/>
        <v>3.372943123740666</v>
      </c>
      <c r="I49" s="25">
        <f t="shared" si="23"/>
        <v>6.3766195898166975</v>
      </c>
      <c r="T49" t="s">
        <v>71</v>
      </c>
      <c r="U49">
        <v>10000</v>
      </c>
      <c r="V49">
        <v>1051</v>
      </c>
      <c r="W49" s="33">
        <v>10.51</v>
      </c>
    </row>
    <row r="50" spans="1:23" ht="15.75" x14ac:dyDescent="0.25">
      <c r="A50" s="18">
        <f t="shared" si="26"/>
        <v>20.625</v>
      </c>
      <c r="B50" s="18">
        <f t="shared" si="26"/>
        <v>3.3000000000000003</v>
      </c>
      <c r="C50" s="33">
        <v>5.25</v>
      </c>
      <c r="D50" s="9">
        <f t="shared" si="24"/>
        <v>5.1032863438029494</v>
      </c>
      <c r="E50" s="9">
        <f t="shared" si="25"/>
        <v>49.028615437587952</v>
      </c>
      <c r="F50" s="13" t="str">
        <f t="shared" si="20"/>
        <v/>
      </c>
      <c r="G50" s="12" t="str">
        <f t="shared" si="21"/>
        <v/>
      </c>
      <c r="H50" s="25" t="str">
        <f t="shared" si="22"/>
        <v/>
      </c>
      <c r="I50" s="25" t="str">
        <f t="shared" si="23"/>
        <v/>
      </c>
      <c r="T50" t="s">
        <v>72</v>
      </c>
      <c r="U50">
        <v>9999</v>
      </c>
      <c r="V50">
        <v>1041</v>
      </c>
      <c r="W50" s="33">
        <v>10.41104110411041</v>
      </c>
    </row>
    <row r="51" spans="1:23" ht="15.75" x14ac:dyDescent="0.25">
      <c r="A51" s="18">
        <f t="shared" si="26"/>
        <v>10.3125</v>
      </c>
      <c r="B51" s="18">
        <f t="shared" si="26"/>
        <v>1.6500000000000001</v>
      </c>
      <c r="C51" s="33">
        <v>8.15</v>
      </c>
      <c r="D51" s="9">
        <f t="shared" si="24"/>
        <v>8.0032863438029498</v>
      </c>
      <c r="E51" s="9">
        <f t="shared" si="25"/>
        <v>20.063551501778644</v>
      </c>
      <c r="F51" s="13" t="str">
        <f t="shared" si="20"/>
        <v/>
      </c>
      <c r="G51" s="12" t="str">
        <f t="shared" si="21"/>
        <v/>
      </c>
      <c r="H51" s="25" t="str">
        <f t="shared" si="22"/>
        <v/>
      </c>
      <c r="I51" s="25" t="str">
        <f t="shared" si="23"/>
        <v/>
      </c>
      <c r="T51" t="s">
        <v>73</v>
      </c>
      <c r="U51">
        <v>10000</v>
      </c>
      <c r="V51">
        <v>1056</v>
      </c>
      <c r="W51" s="33">
        <v>10.56</v>
      </c>
    </row>
    <row r="52" spans="1:23" ht="15.75" x14ac:dyDescent="0.25">
      <c r="A52" s="18">
        <f t="shared" si="26"/>
        <v>5.15625</v>
      </c>
      <c r="B52" s="18">
        <f t="shared" si="26"/>
        <v>0.82500000000000007</v>
      </c>
      <c r="C52" s="33">
        <v>8.9</v>
      </c>
      <c r="D52" s="9">
        <f t="shared" si="24"/>
        <v>8.7532863438029498</v>
      </c>
      <c r="E52" s="9">
        <f t="shared" si="25"/>
        <v>12.572586690793482</v>
      </c>
      <c r="F52" s="13" t="str">
        <f t="shared" si="20"/>
        <v/>
      </c>
      <c r="G52" s="12" t="str">
        <f t="shared" si="21"/>
        <v/>
      </c>
      <c r="H52" s="25" t="str">
        <f t="shared" si="22"/>
        <v/>
      </c>
      <c r="I52" s="25" t="str">
        <f t="shared" si="23"/>
        <v/>
      </c>
      <c r="T52" t="s">
        <v>74</v>
      </c>
      <c r="U52">
        <v>10000</v>
      </c>
      <c r="V52">
        <v>1002</v>
      </c>
      <c r="W52" s="33">
        <v>10.02</v>
      </c>
    </row>
    <row r="53" spans="1:23" ht="15.75" x14ac:dyDescent="0.25">
      <c r="A53" s="18">
        <f t="shared" si="26"/>
        <v>2.578125</v>
      </c>
      <c r="B53" s="18">
        <f t="shared" si="26"/>
        <v>0.41250000000000003</v>
      </c>
      <c r="C53" s="33">
        <v>10.171017101710172</v>
      </c>
      <c r="D53" s="9">
        <f t="shared" si="24"/>
        <v>10.024303445513121</v>
      </c>
      <c r="E53" s="9">
        <f t="shared" si="25"/>
        <v>-0.12227248663484708</v>
      </c>
      <c r="F53" s="13" t="str">
        <f t="shared" si="20"/>
        <v/>
      </c>
      <c r="G53" s="12" t="str">
        <f t="shared" si="21"/>
        <v/>
      </c>
      <c r="H53" s="25" t="str">
        <f t="shared" si="22"/>
        <v/>
      </c>
      <c r="I53" s="25" t="str">
        <f t="shared" si="23"/>
        <v/>
      </c>
      <c r="T53" t="s">
        <v>75</v>
      </c>
      <c r="U53">
        <v>9998</v>
      </c>
      <c r="V53">
        <v>936</v>
      </c>
      <c r="W53" s="33">
        <v>9.3618723744748937</v>
      </c>
    </row>
    <row r="54" spans="1:23" ht="15.75" x14ac:dyDescent="0.25">
      <c r="A54" s="18">
        <f t="shared" si="26"/>
        <v>1.2890625</v>
      </c>
      <c r="B54" s="18">
        <f t="shared" si="26"/>
        <v>0.20625000000000002</v>
      </c>
      <c r="C54" s="33">
        <v>10.76</v>
      </c>
      <c r="D54" s="9">
        <f t="shared" si="24"/>
        <v>10.613286343802949</v>
      </c>
      <c r="E54" s="9">
        <f t="shared" si="25"/>
        <v>-6.0050060404497216</v>
      </c>
      <c r="F54" s="13" t="str">
        <f t="shared" si="20"/>
        <v/>
      </c>
      <c r="G54" s="12" t="str">
        <f t="shared" si="21"/>
        <v/>
      </c>
      <c r="H54" s="25" t="str">
        <f t="shared" si="22"/>
        <v/>
      </c>
      <c r="I54" s="25" t="str">
        <f t="shared" si="23"/>
        <v/>
      </c>
      <c r="T54" t="s">
        <v>76</v>
      </c>
      <c r="U54">
        <v>10062</v>
      </c>
      <c r="V54">
        <v>15</v>
      </c>
      <c r="W54" s="33">
        <v>0.1490757304710793</v>
      </c>
    </row>
    <row r="55" spans="1:23" ht="15.75" x14ac:dyDescent="0.25">
      <c r="A55" s="18">
        <f t="shared" si="26"/>
        <v>0.64453125</v>
      </c>
      <c r="B55" s="18">
        <f t="shared" si="26"/>
        <v>0.10312500000000001</v>
      </c>
      <c r="C55" s="33">
        <v>10.36</v>
      </c>
      <c r="D55" s="9">
        <f t="shared" si="24"/>
        <v>10.213286343802949</v>
      </c>
      <c r="E55" s="9">
        <f t="shared" si="25"/>
        <v>-2.0098248079242964</v>
      </c>
      <c r="F55" s="13" t="str">
        <f t="shared" si="20"/>
        <v/>
      </c>
      <c r="G55" s="12" t="str">
        <f t="shared" si="21"/>
        <v/>
      </c>
      <c r="H55" s="25" t="str">
        <f t="shared" si="22"/>
        <v/>
      </c>
      <c r="I55" s="25" t="str">
        <f t="shared" si="23"/>
        <v/>
      </c>
      <c r="T55" t="s">
        <v>77</v>
      </c>
      <c r="U55">
        <v>10000</v>
      </c>
      <c r="V55">
        <v>25</v>
      </c>
      <c r="W55" s="33">
        <v>0.25</v>
      </c>
    </row>
    <row r="56" spans="1:23" ht="15.75" x14ac:dyDescent="0.25">
      <c r="A56" s="18">
        <f t="shared" si="26"/>
        <v>0.322265625</v>
      </c>
      <c r="B56" s="18">
        <f t="shared" si="26"/>
        <v>5.1562500000000004E-2</v>
      </c>
      <c r="C56" s="33">
        <v>10.38</v>
      </c>
      <c r="D56" s="9">
        <f t="shared" si="24"/>
        <v>10.23328634380295</v>
      </c>
      <c r="E56" s="9">
        <f t="shared" si="25"/>
        <v>-2.2095838695505812</v>
      </c>
      <c r="F56" s="13" t="str">
        <f t="shared" si="20"/>
        <v/>
      </c>
      <c r="G56" s="12" t="str">
        <f t="shared" si="21"/>
        <v/>
      </c>
      <c r="H56" s="25" t="str">
        <f t="shared" si="22"/>
        <v/>
      </c>
      <c r="I56" s="25" t="str">
        <f t="shared" si="23"/>
        <v/>
      </c>
      <c r="T56" t="s">
        <v>78</v>
      </c>
      <c r="U56">
        <v>10000</v>
      </c>
      <c r="V56">
        <v>37</v>
      </c>
      <c r="W56" s="33">
        <v>0.37</v>
      </c>
    </row>
    <row r="57" spans="1:23" ht="15.75" x14ac:dyDescent="0.25">
      <c r="A57" s="18">
        <v>0</v>
      </c>
      <c r="B57" s="18">
        <v>0</v>
      </c>
      <c r="C57" s="33">
        <v>10.09</v>
      </c>
      <c r="D57" s="9">
        <f t="shared" si="24"/>
        <v>9.9432863438029493</v>
      </c>
      <c r="E57" s="9">
        <f t="shared" si="25"/>
        <v>0.68692252403035847</v>
      </c>
      <c r="F57" s="13" t="str">
        <f t="shared" si="20"/>
        <v/>
      </c>
      <c r="G57" s="12" t="str">
        <f t="shared" si="21"/>
        <v/>
      </c>
      <c r="H57" s="25" t="str">
        <f t="shared" si="22"/>
        <v/>
      </c>
      <c r="I57" s="25" t="str">
        <f t="shared" si="23"/>
        <v/>
      </c>
      <c r="T57" t="s">
        <v>79</v>
      </c>
      <c r="U57">
        <v>9998</v>
      </c>
      <c r="V57">
        <v>242</v>
      </c>
      <c r="W57" s="33">
        <v>2.4204840968193637</v>
      </c>
    </row>
    <row r="58" spans="1:23" ht="15.75" x14ac:dyDescent="0.25">
      <c r="A58" s="18">
        <v>0</v>
      </c>
      <c r="B58" s="17">
        <v>0</v>
      </c>
      <c r="C58" s="33">
        <v>8.8718510405257405</v>
      </c>
      <c r="D58" s="9">
        <f t="shared" si="24"/>
        <v>8.7251373843286899</v>
      </c>
      <c r="E58" s="9">
        <f t="shared" si="25"/>
        <v>12.853737177310187</v>
      </c>
      <c r="F58" s="13" t="str">
        <f t="shared" si="20"/>
        <v/>
      </c>
      <c r="G58" s="12" t="str">
        <f t="shared" si="21"/>
        <v/>
      </c>
      <c r="H58" s="25" t="str">
        <f t="shared" si="22"/>
        <v/>
      </c>
      <c r="I58" s="25" t="str">
        <f t="shared" si="23"/>
        <v/>
      </c>
      <c r="T58" t="s">
        <v>80</v>
      </c>
      <c r="U58">
        <v>9999</v>
      </c>
      <c r="V58">
        <v>650</v>
      </c>
      <c r="W58" s="33">
        <v>6.5006500650065009</v>
      </c>
    </row>
    <row r="59" spans="1:23" ht="15.75" x14ac:dyDescent="0.25">
      <c r="B59" s="23" t="s">
        <v>6</v>
      </c>
      <c r="C59" s="23">
        <f>$B$5</f>
        <v>10.158775105213051</v>
      </c>
      <c r="D59" s="9">
        <f t="shared" si="24"/>
        <v>10.012061449016</v>
      </c>
      <c r="E59" s="9">
        <f t="shared" si="25"/>
        <v>0</v>
      </c>
      <c r="F59" s="13">
        <f>SUM(F47:F58)</f>
        <v>21.080894523379161</v>
      </c>
      <c r="G59" s="12">
        <f>SUM(G47:G58)</f>
        <v>39.853872436354351</v>
      </c>
      <c r="H59" s="25">
        <f>SUM(H47:H58)</f>
        <v>3.372943123740666</v>
      </c>
      <c r="I59" s="25">
        <f>SUM(I47:I58)</f>
        <v>6.3766195898166975</v>
      </c>
      <c r="T59" t="s">
        <v>81</v>
      </c>
      <c r="U59">
        <v>10000</v>
      </c>
      <c r="V59">
        <v>846</v>
      </c>
      <c r="W59" s="33">
        <v>8.4599999999999991</v>
      </c>
    </row>
    <row r="60" spans="1:23" x14ac:dyDescent="0.2">
      <c r="T60" t="s">
        <v>82</v>
      </c>
      <c r="U60">
        <v>10000</v>
      </c>
      <c r="V60">
        <v>1032</v>
      </c>
      <c r="W60" s="33">
        <v>10.32</v>
      </c>
    </row>
    <row r="61" spans="1:23" x14ac:dyDescent="0.2">
      <c r="T61" t="s">
        <v>83</v>
      </c>
      <c r="U61">
        <v>10000</v>
      </c>
      <c r="V61">
        <v>1061</v>
      </c>
      <c r="W61" s="33">
        <v>10.61</v>
      </c>
    </row>
    <row r="62" spans="1:23" x14ac:dyDescent="0.2">
      <c r="B62" s="23" t="s">
        <v>126</v>
      </c>
      <c r="C62" s="23"/>
      <c r="D62" s="3"/>
      <c r="E62" s="3"/>
      <c r="F62" s="23"/>
      <c r="G62" s="23"/>
      <c r="T62" t="s">
        <v>84</v>
      </c>
      <c r="U62">
        <v>9999</v>
      </c>
      <c r="V62">
        <v>1044</v>
      </c>
      <c r="W62" s="33">
        <v>10.441044104410441</v>
      </c>
    </row>
    <row r="63" spans="1:23" ht="15.75" x14ac:dyDescent="0.25">
      <c r="B63" s="23"/>
      <c r="C63" s="23"/>
      <c r="D63" s="3"/>
      <c r="E63" s="3"/>
      <c r="F63" s="34" t="str">
        <f>F9</f>
        <v>PPQ</v>
      </c>
      <c r="G63" s="34"/>
      <c r="H63" s="35" t="s">
        <v>22</v>
      </c>
      <c r="I63" s="35"/>
      <c r="T63" t="s">
        <v>85</v>
      </c>
      <c r="U63">
        <v>9999</v>
      </c>
      <c r="V63">
        <v>992</v>
      </c>
      <c r="W63" s="33">
        <v>9.9209920992099221</v>
      </c>
    </row>
    <row r="64" spans="1:23" ht="15.75" x14ac:dyDescent="0.25">
      <c r="A64" s="7" t="str">
        <f>A10</f>
        <v>PPQ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10000</v>
      </c>
      <c r="V64">
        <v>1062</v>
      </c>
      <c r="W64" s="33">
        <v>10.620000000000001</v>
      </c>
    </row>
    <row r="65" spans="1:23" ht="15.75" x14ac:dyDescent="0.25">
      <c r="A65" s="18">
        <f>A11*0.5</f>
        <v>125</v>
      </c>
      <c r="B65" s="17">
        <f>B119*0.5</f>
        <v>40</v>
      </c>
      <c r="C65" s="33">
        <v>0.21</v>
      </c>
      <c r="D65" s="9">
        <f>C65-$B$4</f>
        <v>6.3286343802949147E-2</v>
      </c>
      <c r="E65" s="9">
        <f>(($D$23-D65)/$D$23)*100</f>
        <v>99.36789896740828</v>
      </c>
      <c r="F65" s="25" t="str">
        <f t="shared" ref="F65:F76" si="27">IF(AND(E65&gt;50,E66&lt;50),(((50-E66)/(E65-E66))*(A65-A66)+A66),"")</f>
        <v/>
      </c>
      <c r="G65" s="28" t="str">
        <f t="shared" ref="G65:G76" si="28">IF(AND(E65&gt;90,E66&lt;90),(((90-E66)/(E65-E66))*(A65-A66)+A66),"")</f>
        <v/>
      </c>
      <c r="H65" s="25" t="str">
        <f t="shared" ref="H65:H76" si="29">IF(AND(E65&gt;50,E66&lt;50),(((50-E66)/(E65-E66))*(B65-B66)+B66),"")</f>
        <v/>
      </c>
      <c r="I65" s="25" t="str">
        <f t="shared" ref="I65:I76" si="30">IF(AND(E65&gt;90,E66&lt;90),(((90-E66)/(E65-E66))*(B65-B66)+B66),"")</f>
        <v/>
      </c>
      <c r="T65" t="s">
        <v>87</v>
      </c>
      <c r="U65">
        <v>10000</v>
      </c>
      <c r="V65">
        <v>895</v>
      </c>
      <c r="W65" s="33">
        <v>8.9499999999999993</v>
      </c>
    </row>
    <row r="66" spans="1:23" ht="15.75" x14ac:dyDescent="0.25">
      <c r="A66" s="18">
        <f>A65/2</f>
        <v>62.5</v>
      </c>
      <c r="B66" s="18">
        <f>B65/2</f>
        <v>20</v>
      </c>
      <c r="C66" s="33">
        <v>0.13</v>
      </c>
      <c r="D66" s="9">
        <f t="shared" ref="D66:D77" si="31">C66-$B$4</f>
        <v>-1.6713656197050841E-2</v>
      </c>
      <c r="E66" s="9">
        <f t="shared" ref="E66:E77" si="32">(($D$23-D66)/$D$23)*100</f>
        <v>100.16693521391335</v>
      </c>
      <c r="F66" s="25" t="str">
        <f t="shared" si="27"/>
        <v/>
      </c>
      <c r="G66" s="28" t="str">
        <f t="shared" si="28"/>
        <v/>
      </c>
      <c r="H66" s="25" t="str">
        <f t="shared" si="29"/>
        <v/>
      </c>
      <c r="I66" s="25" t="str">
        <f t="shared" si="30"/>
        <v/>
      </c>
      <c r="T66" t="s">
        <v>88</v>
      </c>
      <c r="U66">
        <v>10152</v>
      </c>
      <c r="V66">
        <v>14</v>
      </c>
      <c r="W66" s="33">
        <v>0.13790386130811663</v>
      </c>
    </row>
    <row r="67" spans="1:23" ht="15.75" x14ac:dyDescent="0.25">
      <c r="A67" s="18">
        <f t="shared" ref="A67:B74" si="33">A66/2</f>
        <v>31.25</v>
      </c>
      <c r="B67" s="18">
        <f t="shared" si="33"/>
        <v>10</v>
      </c>
      <c r="C67" s="33">
        <v>0.86008600860086015</v>
      </c>
      <c r="D67" s="9">
        <f t="shared" si="31"/>
        <v>0.71337235240380936</v>
      </c>
      <c r="E67" s="9">
        <f t="shared" si="32"/>
        <v>92.87487041468448</v>
      </c>
      <c r="F67" s="25" t="str">
        <f t="shared" si="27"/>
        <v/>
      </c>
      <c r="G67" s="28">
        <f t="shared" si="28"/>
        <v>29.602547727896379</v>
      </c>
      <c r="H67" s="25" t="str">
        <f t="shared" si="29"/>
        <v/>
      </c>
      <c r="I67" s="25">
        <f t="shared" si="30"/>
        <v>9.4728152729268409</v>
      </c>
      <c r="T67" t="s">
        <v>89</v>
      </c>
      <c r="U67">
        <v>10000</v>
      </c>
      <c r="V67">
        <v>16</v>
      </c>
      <c r="W67" s="33">
        <v>0.16</v>
      </c>
    </row>
    <row r="68" spans="1:23" ht="15.75" x14ac:dyDescent="0.25">
      <c r="A68" s="18">
        <f t="shared" si="33"/>
        <v>15.625</v>
      </c>
      <c r="B68" s="18">
        <f t="shared" si="33"/>
        <v>5</v>
      </c>
      <c r="C68" s="33">
        <v>3.5900000000000003</v>
      </c>
      <c r="D68" s="9">
        <f t="shared" si="31"/>
        <v>3.4432863438029493</v>
      </c>
      <c r="E68" s="9">
        <f t="shared" si="32"/>
        <v>65.608617552568447</v>
      </c>
      <c r="F68" s="25">
        <f t="shared" si="27"/>
        <v>12.580376440334611</v>
      </c>
      <c r="G68" s="28" t="str">
        <f t="shared" si="28"/>
        <v/>
      </c>
      <c r="H68" s="25">
        <f t="shared" si="29"/>
        <v>4.0257204609070758</v>
      </c>
      <c r="I68" s="25" t="str">
        <f t="shared" si="30"/>
        <v/>
      </c>
      <c r="T68" t="s">
        <v>90</v>
      </c>
      <c r="U68">
        <v>10000</v>
      </c>
      <c r="V68">
        <v>26</v>
      </c>
      <c r="W68" s="33">
        <v>0.26</v>
      </c>
    </row>
    <row r="69" spans="1:23" ht="15.75" x14ac:dyDescent="0.25">
      <c r="A69" s="18">
        <f t="shared" si="33"/>
        <v>7.8125</v>
      </c>
      <c r="B69" s="18">
        <f t="shared" si="33"/>
        <v>2.5</v>
      </c>
      <c r="C69" s="33">
        <v>7.6</v>
      </c>
      <c r="D69" s="9">
        <f t="shared" si="31"/>
        <v>7.4532863438029491</v>
      </c>
      <c r="E69" s="9">
        <f t="shared" si="32"/>
        <v>25.556925696501111</v>
      </c>
      <c r="F69" s="25" t="str">
        <f t="shared" si="27"/>
        <v/>
      </c>
      <c r="G69" s="28" t="str">
        <f t="shared" si="28"/>
        <v/>
      </c>
      <c r="H69" s="25" t="str">
        <f t="shared" si="29"/>
        <v/>
      </c>
      <c r="I69" s="25" t="str">
        <f t="shared" si="30"/>
        <v/>
      </c>
      <c r="T69" t="s">
        <v>91</v>
      </c>
      <c r="U69">
        <v>10000</v>
      </c>
      <c r="V69">
        <v>171</v>
      </c>
      <c r="W69" s="33">
        <v>1.71</v>
      </c>
    </row>
    <row r="70" spans="1:23" ht="15.75" x14ac:dyDescent="0.25">
      <c r="A70" s="18">
        <f t="shared" si="33"/>
        <v>3.90625</v>
      </c>
      <c r="B70" s="18">
        <f t="shared" si="33"/>
        <v>1.25</v>
      </c>
      <c r="C70" s="33">
        <v>9.31</v>
      </c>
      <c r="D70" s="9">
        <f t="shared" si="31"/>
        <v>9.1632863438029499</v>
      </c>
      <c r="E70" s="9">
        <f t="shared" si="32"/>
        <v>8.4775259274549235</v>
      </c>
      <c r="F70" s="25" t="str">
        <f t="shared" si="27"/>
        <v/>
      </c>
      <c r="G70" s="28" t="str">
        <f t="shared" si="28"/>
        <v/>
      </c>
      <c r="H70" s="25" t="str">
        <f t="shared" si="29"/>
        <v/>
      </c>
      <c r="I70" s="25" t="str">
        <f t="shared" si="30"/>
        <v/>
      </c>
      <c r="T70" t="s">
        <v>92</v>
      </c>
      <c r="U70">
        <v>9999</v>
      </c>
      <c r="V70">
        <v>514</v>
      </c>
      <c r="W70" s="33">
        <v>5.1405140514051411</v>
      </c>
    </row>
    <row r="71" spans="1:23" ht="15.75" x14ac:dyDescent="0.25">
      <c r="A71" s="18">
        <f t="shared" si="33"/>
        <v>1.953125</v>
      </c>
      <c r="B71" s="18">
        <f t="shared" si="33"/>
        <v>0.625</v>
      </c>
      <c r="C71" s="33">
        <v>10.201020102010201</v>
      </c>
      <c r="D71" s="9">
        <f t="shared" si="31"/>
        <v>10.05430644581315</v>
      </c>
      <c r="E71" s="9">
        <f t="shared" si="32"/>
        <v>-0.42194104593017434</v>
      </c>
      <c r="F71" s="25" t="str">
        <f t="shared" si="27"/>
        <v/>
      </c>
      <c r="G71" s="28" t="str">
        <f t="shared" si="28"/>
        <v/>
      </c>
      <c r="H71" s="25" t="str">
        <f t="shared" si="29"/>
        <v/>
      </c>
      <c r="I71" s="25" t="str">
        <f t="shared" si="30"/>
        <v/>
      </c>
      <c r="T71" t="s">
        <v>93</v>
      </c>
      <c r="U71">
        <v>9999</v>
      </c>
      <c r="V71">
        <v>768</v>
      </c>
      <c r="W71" s="33">
        <v>7.6807680768076816</v>
      </c>
    </row>
    <row r="72" spans="1:23" ht="15.75" x14ac:dyDescent="0.25">
      <c r="A72" s="18">
        <f t="shared" si="33"/>
        <v>0.9765625</v>
      </c>
      <c r="B72" s="18">
        <f t="shared" si="33"/>
        <v>0.3125</v>
      </c>
      <c r="C72" s="33">
        <v>10.51</v>
      </c>
      <c r="D72" s="9">
        <f t="shared" si="31"/>
        <v>10.363286343802949</v>
      </c>
      <c r="E72" s="9">
        <f t="shared" si="32"/>
        <v>-3.5080177701213335</v>
      </c>
      <c r="F72" s="25" t="str">
        <f t="shared" si="27"/>
        <v/>
      </c>
      <c r="G72" s="28" t="str">
        <f t="shared" si="28"/>
        <v/>
      </c>
      <c r="H72" s="25" t="str">
        <f t="shared" si="29"/>
        <v/>
      </c>
      <c r="I72" s="25" t="str">
        <f t="shared" si="30"/>
        <v/>
      </c>
      <c r="T72" t="s">
        <v>94</v>
      </c>
      <c r="U72">
        <v>9999</v>
      </c>
      <c r="V72">
        <v>1021</v>
      </c>
      <c r="W72" s="33">
        <v>10.211021102110211</v>
      </c>
    </row>
    <row r="73" spans="1:23" ht="15.75" x14ac:dyDescent="0.25">
      <c r="A73" s="18">
        <f t="shared" si="33"/>
        <v>0.48828125</v>
      </c>
      <c r="B73" s="18">
        <f t="shared" si="33"/>
        <v>0.15625</v>
      </c>
      <c r="C73" s="33">
        <v>10.41104110411041</v>
      </c>
      <c r="D73" s="9">
        <f t="shared" si="31"/>
        <v>10.264327447913359</v>
      </c>
      <c r="E73" s="9">
        <f t="shared" si="32"/>
        <v>-2.5196209609975182</v>
      </c>
      <c r="F73" s="25" t="str">
        <f t="shared" si="27"/>
        <v/>
      </c>
      <c r="G73" s="28" t="str">
        <f t="shared" si="28"/>
        <v/>
      </c>
      <c r="H73" s="25" t="str">
        <f t="shared" si="29"/>
        <v/>
      </c>
      <c r="I73" s="25" t="str">
        <f t="shared" si="30"/>
        <v/>
      </c>
      <c r="T73" t="s">
        <v>95</v>
      </c>
      <c r="U73">
        <v>9999</v>
      </c>
      <c r="V73">
        <v>974</v>
      </c>
      <c r="W73" s="33">
        <v>9.7409740974097403</v>
      </c>
    </row>
    <row r="74" spans="1:23" ht="15.75" x14ac:dyDescent="0.25">
      <c r="A74" s="18">
        <f t="shared" si="33"/>
        <v>0.244140625</v>
      </c>
      <c r="B74" s="18">
        <f t="shared" si="33"/>
        <v>7.8125E-2</v>
      </c>
      <c r="C74" s="33">
        <v>10.56</v>
      </c>
      <c r="D74" s="9">
        <f t="shared" si="31"/>
        <v>10.41328634380295</v>
      </c>
      <c r="E74" s="9">
        <f t="shared" si="32"/>
        <v>-4.0074154241870179</v>
      </c>
      <c r="F74" s="25" t="str">
        <f t="shared" si="27"/>
        <v/>
      </c>
      <c r="G74" s="28" t="str">
        <f t="shared" si="28"/>
        <v/>
      </c>
      <c r="H74" s="25" t="str">
        <f t="shared" si="29"/>
        <v/>
      </c>
      <c r="I74" s="25" t="str">
        <f t="shared" si="30"/>
        <v/>
      </c>
      <c r="T74" t="s">
        <v>96</v>
      </c>
      <c r="U74">
        <v>9999</v>
      </c>
      <c r="V74">
        <v>1025</v>
      </c>
      <c r="W74" s="33">
        <v>10.251025102510251</v>
      </c>
    </row>
    <row r="75" spans="1:23" ht="15.75" x14ac:dyDescent="0.25">
      <c r="A75" s="18">
        <v>0</v>
      </c>
      <c r="B75" s="18">
        <v>0</v>
      </c>
      <c r="C75" s="33">
        <v>10.02</v>
      </c>
      <c r="D75" s="9">
        <f t="shared" si="31"/>
        <v>9.873286343802949</v>
      </c>
      <c r="E75" s="9">
        <f t="shared" si="32"/>
        <v>1.3860792397223101</v>
      </c>
      <c r="F75" s="25" t="str">
        <f t="shared" si="27"/>
        <v/>
      </c>
      <c r="G75" s="28" t="str">
        <f t="shared" si="28"/>
        <v/>
      </c>
      <c r="H75" s="25" t="str">
        <f t="shared" si="29"/>
        <v/>
      </c>
      <c r="I75" s="25" t="str">
        <f t="shared" si="30"/>
        <v/>
      </c>
      <c r="T75" t="s">
        <v>97</v>
      </c>
      <c r="U75">
        <v>10000</v>
      </c>
      <c r="V75">
        <v>1011</v>
      </c>
      <c r="W75" s="33">
        <v>10.11</v>
      </c>
    </row>
    <row r="76" spans="1:23" ht="15.75" x14ac:dyDescent="0.25">
      <c r="A76" s="18">
        <v>0</v>
      </c>
      <c r="B76" s="17">
        <v>0</v>
      </c>
      <c r="C76" s="33">
        <v>9.3618723744748937</v>
      </c>
      <c r="D76" s="9">
        <f t="shared" si="31"/>
        <v>9.2151587182778432</v>
      </c>
      <c r="E76" s="9">
        <f t="shared" si="32"/>
        <v>7.9594270849833633</v>
      </c>
      <c r="F76" s="25" t="str">
        <f t="shared" si="27"/>
        <v/>
      </c>
      <c r="G76" s="28" t="str">
        <f t="shared" si="28"/>
        <v/>
      </c>
      <c r="H76" s="25" t="str">
        <f t="shared" si="29"/>
        <v/>
      </c>
      <c r="I76" s="25" t="str">
        <f t="shared" si="30"/>
        <v/>
      </c>
      <c r="T76" t="s">
        <v>98</v>
      </c>
      <c r="U76">
        <v>10000</v>
      </c>
      <c r="V76">
        <v>1065</v>
      </c>
      <c r="W76" s="33">
        <v>10.65</v>
      </c>
    </row>
    <row r="77" spans="1:23" ht="15.75" x14ac:dyDescent="0.25">
      <c r="B77" s="23" t="s">
        <v>6</v>
      </c>
      <c r="C77" s="23">
        <f>$B$5</f>
        <v>10.158775105213051</v>
      </c>
      <c r="D77" s="9">
        <f t="shared" si="31"/>
        <v>10.012061449016</v>
      </c>
      <c r="E77" s="9">
        <f t="shared" si="32"/>
        <v>0</v>
      </c>
      <c r="F77" s="25">
        <f>SUM(F65:F76)</f>
        <v>12.580376440334611</v>
      </c>
      <c r="G77" s="28">
        <f>SUM(G65:G76)</f>
        <v>29.602547727896379</v>
      </c>
      <c r="H77" s="25">
        <f>SUM(H65:H76)</f>
        <v>4.0257204609070758</v>
      </c>
      <c r="I77" s="25">
        <f>SUM(I65:I76)</f>
        <v>9.4728152729268409</v>
      </c>
      <c r="T77" t="s">
        <v>99</v>
      </c>
      <c r="U77">
        <v>9998</v>
      </c>
      <c r="V77">
        <v>904</v>
      </c>
      <c r="W77" s="33">
        <v>9.0418083616723344</v>
      </c>
    </row>
    <row r="78" spans="1:23" x14ac:dyDescent="0.2">
      <c r="T78" t="s">
        <v>100</v>
      </c>
      <c r="U78">
        <v>10000</v>
      </c>
      <c r="V78">
        <v>15</v>
      </c>
      <c r="W78" s="33">
        <v>0.15</v>
      </c>
    </row>
    <row r="79" spans="1:23" x14ac:dyDescent="0.2">
      <c r="T79" t="s">
        <v>101</v>
      </c>
      <c r="U79">
        <v>10000</v>
      </c>
      <c r="V79">
        <v>12</v>
      </c>
      <c r="W79" s="33">
        <v>0.12</v>
      </c>
    </row>
    <row r="80" spans="1:23" x14ac:dyDescent="0.2">
      <c r="B80" s="23" t="s">
        <v>128</v>
      </c>
      <c r="C80" s="23"/>
      <c r="D80" s="3"/>
      <c r="E80" s="3"/>
      <c r="F80" s="23"/>
      <c r="G80" s="23"/>
      <c r="T80" t="s">
        <v>102</v>
      </c>
      <c r="U80">
        <v>10000</v>
      </c>
      <c r="V80">
        <v>17</v>
      </c>
      <c r="W80" s="33">
        <v>0.16999999999999998</v>
      </c>
    </row>
    <row r="81" spans="1:23" ht="15.75" x14ac:dyDescent="0.25">
      <c r="B81" s="23"/>
      <c r="C81" s="23"/>
      <c r="D81" s="3"/>
      <c r="E81" s="3"/>
      <c r="F81" s="34" t="str">
        <f>F9</f>
        <v>PPQ</v>
      </c>
      <c r="G81" s="34"/>
      <c r="H81" s="35" t="s">
        <v>22</v>
      </c>
      <c r="I81" s="35"/>
      <c r="T81" t="s">
        <v>103</v>
      </c>
      <c r="U81">
        <v>10000</v>
      </c>
      <c r="V81">
        <v>107</v>
      </c>
      <c r="W81" s="33">
        <v>1.0699999999999998</v>
      </c>
    </row>
    <row r="82" spans="1:23" ht="15.75" x14ac:dyDescent="0.25">
      <c r="A82" s="7" t="str">
        <f>A10</f>
        <v>PPQ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10000</v>
      </c>
      <c r="V82">
        <v>413</v>
      </c>
      <c r="W82" s="33">
        <v>4.1300000000000008</v>
      </c>
    </row>
    <row r="83" spans="1:23" ht="15.75" x14ac:dyDescent="0.25">
      <c r="A83" s="18">
        <f>A11*0.33</f>
        <v>82.5</v>
      </c>
      <c r="B83" s="17">
        <f>B119*0.66</f>
        <v>52.800000000000004</v>
      </c>
      <c r="C83" s="33">
        <v>0.1490757304710793</v>
      </c>
      <c r="D83" s="9">
        <f>C83-$B$4</f>
        <v>2.3620742740284584E-3</v>
      </c>
      <c r="E83" s="9">
        <f>(($D$23-D83)/$D$23)*100</f>
        <v>99.976407712976425</v>
      </c>
      <c r="F83" s="25" t="str">
        <f t="shared" ref="F83:F94" si="34">IF(AND(E83&gt;50,E84&lt;50),(((50-E84)/(E83-E84))*(A83-A84)+A84),"")</f>
        <v/>
      </c>
      <c r="G83" s="28" t="str">
        <f t="shared" ref="G83:G94" si="35">IF(AND(E83&gt;90,E84&lt;90),(((90-E84)/(E83-E84))*(A83-A84)+A84),"")</f>
        <v/>
      </c>
      <c r="H83" s="25" t="str">
        <f t="shared" ref="H83:H94" si="36">IF(AND(E83&gt;50,E84&lt;50),(((50-E84)/(E83-E84))*(B83-B84)+B84),"")</f>
        <v/>
      </c>
      <c r="I83" s="25" t="str">
        <f t="shared" ref="I83:I94" si="37">IF(AND(E83&gt;90,E84&lt;90),(((90-E84)/(E83-E84))*(B83-B84)+B84),"")</f>
        <v/>
      </c>
      <c r="T83" t="s">
        <v>105</v>
      </c>
      <c r="U83">
        <v>10000</v>
      </c>
      <c r="V83">
        <v>808</v>
      </c>
      <c r="W83" s="33">
        <v>8.08</v>
      </c>
    </row>
    <row r="84" spans="1:23" ht="15.75" x14ac:dyDescent="0.25">
      <c r="A84" s="18">
        <f>A83/2</f>
        <v>41.25</v>
      </c>
      <c r="B84" s="18">
        <f>B83/2</f>
        <v>26.400000000000002</v>
      </c>
      <c r="C84" s="33">
        <v>0.25</v>
      </c>
      <c r="D84" s="9">
        <f t="shared" ref="D84:D95" si="38">C84-$B$4</f>
        <v>0.10328634380294915</v>
      </c>
      <c r="E84" s="9">
        <f t="shared" ref="E84:E95" si="39">(($D$23-D84)/$D$23)*100</f>
        <v>98.968380844155718</v>
      </c>
      <c r="F84" s="25" t="str">
        <f t="shared" si="34"/>
        <v/>
      </c>
      <c r="G84" s="28" t="str">
        <f t="shared" si="35"/>
        <v/>
      </c>
      <c r="H84" s="25" t="str">
        <f t="shared" si="36"/>
        <v/>
      </c>
      <c r="I84" s="25" t="str">
        <f t="shared" si="37"/>
        <v/>
      </c>
      <c r="L84" t="s">
        <v>112</v>
      </c>
      <c r="T84" t="s">
        <v>106</v>
      </c>
      <c r="U84">
        <v>9998</v>
      </c>
      <c r="V84">
        <v>918</v>
      </c>
      <c r="W84" s="33">
        <v>9.1818363672734549</v>
      </c>
    </row>
    <row r="85" spans="1:23" ht="15.75" x14ac:dyDescent="0.25">
      <c r="A85" s="18">
        <f t="shared" ref="A85:B92" si="40">A84/2</f>
        <v>20.625</v>
      </c>
      <c r="B85" s="18">
        <f t="shared" si="40"/>
        <v>13.200000000000001</v>
      </c>
      <c r="C85" s="33">
        <v>0.37</v>
      </c>
      <c r="D85" s="9">
        <f t="shared" si="38"/>
        <v>0.22328634380294915</v>
      </c>
      <c r="E85" s="9">
        <f t="shared" si="39"/>
        <v>97.769826474398101</v>
      </c>
      <c r="F85" s="25" t="str">
        <f t="shared" si="34"/>
        <v/>
      </c>
      <c r="G85" s="28">
        <f t="shared" si="35"/>
        <v>16.71260781842993</v>
      </c>
      <c r="H85" s="25" t="str">
        <f t="shared" si="36"/>
        <v/>
      </c>
      <c r="I85" s="25">
        <f t="shared" si="37"/>
        <v>10.696069003795158</v>
      </c>
      <c r="T85" t="s">
        <v>107</v>
      </c>
      <c r="U85">
        <v>9998</v>
      </c>
      <c r="V85">
        <v>955</v>
      </c>
      <c r="W85" s="33">
        <v>9.5519103820764162</v>
      </c>
    </row>
    <row r="86" spans="1:23" ht="15.75" x14ac:dyDescent="0.25">
      <c r="A86" s="18">
        <f t="shared" si="40"/>
        <v>10.3125</v>
      </c>
      <c r="B86" s="18">
        <f t="shared" si="40"/>
        <v>6.6000000000000005</v>
      </c>
      <c r="C86" s="33">
        <v>2.4204840968193637</v>
      </c>
      <c r="D86" s="9">
        <f t="shared" si="38"/>
        <v>2.2737704406223127</v>
      </c>
      <c r="E86" s="9">
        <f t="shared" si="39"/>
        <v>77.289687521386696</v>
      </c>
      <c r="F86" s="25">
        <f t="shared" si="34"/>
        <v>6.8596460723336392</v>
      </c>
      <c r="G86" s="28" t="str">
        <f t="shared" si="35"/>
        <v/>
      </c>
      <c r="H86" s="25">
        <f t="shared" si="36"/>
        <v>4.3901734862935298</v>
      </c>
      <c r="I86" s="25" t="str">
        <f t="shared" si="37"/>
        <v/>
      </c>
      <c r="T86" t="s">
        <v>108</v>
      </c>
      <c r="U86">
        <v>9999</v>
      </c>
      <c r="V86">
        <v>1000</v>
      </c>
      <c r="W86" s="33">
        <v>10.00100010001</v>
      </c>
    </row>
    <row r="87" spans="1:23" ht="15.75" x14ac:dyDescent="0.25">
      <c r="A87" s="18">
        <f t="shared" si="40"/>
        <v>5.15625</v>
      </c>
      <c r="B87" s="18">
        <f t="shared" si="40"/>
        <v>3.3000000000000003</v>
      </c>
      <c r="C87" s="33">
        <v>6.5006500650065009</v>
      </c>
      <c r="D87" s="9">
        <f t="shared" si="38"/>
        <v>6.3539364088094503</v>
      </c>
      <c r="E87" s="9">
        <f t="shared" si="39"/>
        <v>36.53718126716128</v>
      </c>
      <c r="F87" s="25" t="str">
        <f t="shared" si="34"/>
        <v/>
      </c>
      <c r="G87" s="28" t="str">
        <f t="shared" si="35"/>
        <v/>
      </c>
      <c r="H87" s="25" t="str">
        <f t="shared" si="36"/>
        <v/>
      </c>
      <c r="I87" s="25" t="str">
        <f t="shared" si="37"/>
        <v/>
      </c>
      <c r="T87" t="s">
        <v>110</v>
      </c>
      <c r="U87">
        <v>10000</v>
      </c>
      <c r="V87">
        <v>1058</v>
      </c>
      <c r="W87" s="33">
        <v>10.58</v>
      </c>
    </row>
    <row r="88" spans="1:23" ht="15.75" x14ac:dyDescent="0.25">
      <c r="A88" s="18">
        <f t="shared" si="40"/>
        <v>2.578125</v>
      </c>
      <c r="B88" s="18">
        <f t="shared" si="40"/>
        <v>1.6500000000000001</v>
      </c>
      <c r="C88" s="33">
        <v>8.4599999999999991</v>
      </c>
      <c r="D88" s="9">
        <f t="shared" si="38"/>
        <v>8.3132863438029485</v>
      </c>
      <c r="E88" s="9">
        <f t="shared" si="39"/>
        <v>16.967286046571459</v>
      </c>
      <c r="F88" s="25" t="str">
        <f t="shared" si="34"/>
        <v/>
      </c>
      <c r="G88" s="28" t="str">
        <f t="shared" si="35"/>
        <v/>
      </c>
      <c r="H88" s="25" t="str">
        <f t="shared" si="36"/>
        <v/>
      </c>
      <c r="I88" s="25" t="str">
        <f t="shared" si="37"/>
        <v/>
      </c>
      <c r="T88" t="s">
        <v>109</v>
      </c>
      <c r="U88">
        <v>10062</v>
      </c>
      <c r="V88">
        <v>983</v>
      </c>
      <c r="W88" s="33">
        <v>9.7694295368713977</v>
      </c>
    </row>
    <row r="89" spans="1:23" ht="15.75" x14ac:dyDescent="0.25">
      <c r="A89" s="18">
        <f t="shared" si="40"/>
        <v>1.2890625</v>
      </c>
      <c r="B89" s="18">
        <f t="shared" si="40"/>
        <v>0.82500000000000007</v>
      </c>
      <c r="C89" s="33">
        <v>10.32</v>
      </c>
      <c r="D89" s="9">
        <f t="shared" si="38"/>
        <v>10.17328634380295</v>
      </c>
      <c r="E89" s="9">
        <f t="shared" si="39"/>
        <v>-1.6103066846717629</v>
      </c>
      <c r="F89" s="25" t="str">
        <f t="shared" si="34"/>
        <v/>
      </c>
      <c r="G89" s="28" t="str">
        <f t="shared" si="35"/>
        <v/>
      </c>
      <c r="H89" s="25" t="str">
        <f t="shared" si="36"/>
        <v/>
      </c>
      <c r="I89" s="25" t="str">
        <f t="shared" si="37"/>
        <v/>
      </c>
      <c r="T89" t="s">
        <v>111</v>
      </c>
      <c r="U89">
        <v>10000</v>
      </c>
      <c r="V89">
        <v>852</v>
      </c>
      <c r="W89" s="33">
        <v>8.52</v>
      </c>
    </row>
    <row r="90" spans="1:23" ht="15.75" x14ac:dyDescent="0.25">
      <c r="A90" s="18">
        <f t="shared" si="40"/>
        <v>0.64453125</v>
      </c>
      <c r="B90" s="18">
        <f t="shared" si="40"/>
        <v>0.41250000000000003</v>
      </c>
      <c r="C90" s="33">
        <v>10.61</v>
      </c>
      <c r="D90" s="9">
        <f t="shared" si="38"/>
        <v>10.463286343802949</v>
      </c>
      <c r="E90" s="9">
        <f t="shared" si="39"/>
        <v>-4.5068130782526845</v>
      </c>
      <c r="F90" s="25" t="str">
        <f t="shared" si="34"/>
        <v/>
      </c>
      <c r="G90" s="28" t="str">
        <f t="shared" si="35"/>
        <v/>
      </c>
      <c r="H90" s="25" t="str">
        <f t="shared" si="36"/>
        <v/>
      </c>
      <c r="I90" s="25" t="str">
        <f t="shared" si="37"/>
        <v/>
      </c>
    </row>
    <row r="91" spans="1:23" ht="15.75" x14ac:dyDescent="0.25">
      <c r="A91" s="18">
        <f t="shared" si="40"/>
        <v>0.322265625</v>
      </c>
      <c r="B91" s="18">
        <f t="shared" si="40"/>
        <v>0.20625000000000002</v>
      </c>
      <c r="C91" s="33">
        <v>10.441044104410441</v>
      </c>
      <c r="D91" s="9">
        <f t="shared" si="38"/>
        <v>10.29433044821339</v>
      </c>
      <c r="E91" s="9">
        <f t="shared" si="39"/>
        <v>-2.8192895202928634</v>
      </c>
      <c r="F91" s="25" t="str">
        <f t="shared" si="34"/>
        <v/>
      </c>
      <c r="G91" s="28" t="str">
        <f t="shared" si="35"/>
        <v/>
      </c>
      <c r="H91" s="25" t="str">
        <f t="shared" si="36"/>
        <v/>
      </c>
      <c r="I91" s="25" t="str">
        <f t="shared" si="37"/>
        <v/>
      </c>
    </row>
    <row r="92" spans="1:23" ht="15.75" x14ac:dyDescent="0.25">
      <c r="A92" s="18">
        <f t="shared" si="40"/>
        <v>0.1611328125</v>
      </c>
      <c r="B92" s="18">
        <f t="shared" si="40"/>
        <v>0.10312500000000001</v>
      </c>
      <c r="C92" s="33">
        <v>9.9209920992099221</v>
      </c>
      <c r="D92" s="9">
        <f t="shared" si="38"/>
        <v>9.7742784430128715</v>
      </c>
      <c r="E92" s="9">
        <f t="shared" si="39"/>
        <v>2.3749655074929508</v>
      </c>
      <c r="F92" s="25" t="str">
        <f t="shared" si="34"/>
        <v/>
      </c>
      <c r="G92" s="28" t="str">
        <f t="shared" si="35"/>
        <v/>
      </c>
      <c r="H92" s="25" t="str">
        <f t="shared" si="36"/>
        <v/>
      </c>
      <c r="I92" s="25" t="str">
        <f t="shared" si="37"/>
        <v/>
      </c>
    </row>
    <row r="93" spans="1:23" ht="15.75" x14ac:dyDescent="0.25">
      <c r="A93" s="18">
        <v>0</v>
      </c>
      <c r="B93" s="18">
        <v>0</v>
      </c>
      <c r="C93" s="33">
        <v>10.620000000000001</v>
      </c>
      <c r="D93" s="9">
        <f t="shared" si="38"/>
        <v>10.47328634380295</v>
      </c>
      <c r="E93" s="9">
        <f t="shared" si="39"/>
        <v>-4.6066926090658367</v>
      </c>
      <c r="F93" s="25" t="str">
        <f t="shared" si="34"/>
        <v/>
      </c>
      <c r="G93" s="28" t="str">
        <f t="shared" si="35"/>
        <v/>
      </c>
      <c r="H93" s="25" t="str">
        <f t="shared" si="36"/>
        <v/>
      </c>
      <c r="I93" s="25" t="str">
        <f t="shared" si="37"/>
        <v/>
      </c>
    </row>
    <row r="94" spans="1:23" ht="15.75" x14ac:dyDescent="0.25">
      <c r="A94" s="18">
        <v>0</v>
      </c>
      <c r="B94" s="17">
        <v>0</v>
      </c>
      <c r="C94" s="33">
        <v>8.9499999999999993</v>
      </c>
      <c r="D94" s="9">
        <f t="shared" si="38"/>
        <v>8.8032863438029487</v>
      </c>
      <c r="E94" s="9">
        <f t="shared" si="39"/>
        <v>12.073189036727815</v>
      </c>
      <c r="F94" s="25" t="str">
        <f t="shared" si="34"/>
        <v/>
      </c>
      <c r="G94" s="28" t="str">
        <f t="shared" si="35"/>
        <v/>
      </c>
      <c r="H94" s="25" t="str">
        <f t="shared" si="36"/>
        <v/>
      </c>
      <c r="I94" s="25" t="str">
        <f t="shared" si="37"/>
        <v/>
      </c>
    </row>
    <row r="95" spans="1:23" ht="15.75" x14ac:dyDescent="0.25">
      <c r="B95" s="23" t="s">
        <v>6</v>
      </c>
      <c r="C95" s="23">
        <f>$B$5</f>
        <v>10.158775105213051</v>
      </c>
      <c r="D95" s="9">
        <f t="shared" si="38"/>
        <v>10.012061449016</v>
      </c>
      <c r="E95" s="9">
        <f t="shared" si="39"/>
        <v>0</v>
      </c>
      <c r="F95" s="25">
        <f>SUM(F83:F94)</f>
        <v>6.8596460723336392</v>
      </c>
      <c r="G95" s="28">
        <f>SUM(G83:G94)</f>
        <v>16.71260781842993</v>
      </c>
      <c r="H95" s="25">
        <f>SUM(H83:H94)</f>
        <v>4.3901734862935298</v>
      </c>
      <c r="I95" s="25">
        <f>SUM(I83:I94)</f>
        <v>10.696069003795158</v>
      </c>
    </row>
    <row r="98" spans="1:9" x14ac:dyDescent="0.2">
      <c r="B98" s="23" t="s">
        <v>129</v>
      </c>
      <c r="C98" s="23"/>
      <c r="D98" s="3"/>
      <c r="E98" s="3"/>
      <c r="F98" s="23"/>
      <c r="G98" s="23"/>
    </row>
    <row r="99" spans="1:9" ht="15.75" x14ac:dyDescent="0.25">
      <c r="B99" s="23"/>
      <c r="C99" s="23"/>
      <c r="D99" s="3"/>
      <c r="E99" s="3"/>
      <c r="F99" s="34" t="str">
        <f>F9</f>
        <v>PPQ</v>
      </c>
      <c r="G99" s="34"/>
      <c r="H99" s="35" t="s">
        <v>22</v>
      </c>
      <c r="I99" s="35"/>
    </row>
    <row r="100" spans="1:9" ht="15.75" x14ac:dyDescent="0.25">
      <c r="A100" s="7" t="str">
        <f>A10</f>
        <v>PPQ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75" x14ac:dyDescent="0.25">
      <c r="A101" s="18">
        <f>A11*0.2</f>
        <v>50</v>
      </c>
      <c r="B101" s="17">
        <f>B119*0.8</f>
        <v>64</v>
      </c>
      <c r="C101" s="33">
        <v>0.13790386130811663</v>
      </c>
      <c r="D101" s="9">
        <f>C101-$B$4</f>
        <v>-8.8097948889342137E-3</v>
      </c>
      <c r="E101" s="9">
        <f>(($D$23-D101)/$D$23)*100</f>
        <v>100.08799181800667</v>
      </c>
      <c r="F101" s="25" t="str">
        <f t="shared" ref="F101:F112" si="41">IF(AND(E101&gt;50,E102&lt;50),(((50-E102)/(E101-E102))*(A101-A102)+A102),"")</f>
        <v/>
      </c>
      <c r="G101" s="28" t="str">
        <f t="shared" ref="G101:G112" si="42">IF(AND(E101&gt;90,E102&lt;90),(((90-E102)/(E101-E102))*(A101-A102)+A102),"")</f>
        <v/>
      </c>
      <c r="H101" s="25" t="str">
        <f t="shared" ref="H101:H111" si="43">IF(AND(E101&gt;50,E102&lt;50),(((50-E102)/(E101-E102))*(B101-B102)+B102),"")</f>
        <v/>
      </c>
      <c r="I101" s="25" t="str">
        <f t="shared" ref="I101:I112" si="44">IF(AND(E101&gt;90,E102&lt;90),(((90-E102)/(E101-E102))*(B101-B102)+B102),"")</f>
        <v/>
      </c>
    </row>
    <row r="102" spans="1:9" ht="15.75" x14ac:dyDescent="0.25">
      <c r="A102" s="18">
        <f>A101/2</f>
        <v>25</v>
      </c>
      <c r="B102" s="18">
        <f>B101/2</f>
        <v>32</v>
      </c>
      <c r="C102" s="33">
        <v>0.16</v>
      </c>
      <c r="D102" s="9">
        <f t="shared" ref="D102:D113" si="45">C102-$B$4</f>
        <v>1.3286343802949158E-2</v>
      </c>
      <c r="E102" s="9">
        <f t="shared" ref="E102:E113" si="46">(($D$23-D102)/$D$23)*100</f>
        <v>99.86729662147394</v>
      </c>
      <c r="F102" s="25" t="str">
        <f t="shared" si="41"/>
        <v/>
      </c>
      <c r="G102" s="28" t="str">
        <f t="shared" si="42"/>
        <v/>
      </c>
      <c r="H102" s="25" t="str">
        <f t="shared" si="43"/>
        <v/>
      </c>
      <c r="I102" s="25" t="str">
        <f t="shared" si="44"/>
        <v/>
      </c>
    </row>
    <row r="103" spans="1:9" ht="15.75" x14ac:dyDescent="0.25">
      <c r="A103" s="18">
        <f t="shared" ref="A103:B110" si="47">A102/2</f>
        <v>12.5</v>
      </c>
      <c r="B103" s="18">
        <f t="shared" si="47"/>
        <v>16</v>
      </c>
      <c r="C103" s="33">
        <v>0.26</v>
      </c>
      <c r="D103" s="9">
        <f t="shared" si="45"/>
        <v>0.11328634380294916</v>
      </c>
      <c r="E103" s="9">
        <f t="shared" si="46"/>
        <v>98.868501313342577</v>
      </c>
      <c r="F103" s="25" t="str">
        <f t="shared" si="41"/>
        <v/>
      </c>
      <c r="G103" s="28">
        <f t="shared" si="42"/>
        <v>8.6727594780230568</v>
      </c>
      <c r="H103" s="25" t="str">
        <f t="shared" si="43"/>
        <v/>
      </c>
      <c r="I103" s="25">
        <f t="shared" si="44"/>
        <v>11.101132131869512</v>
      </c>
    </row>
    <row r="104" spans="1:9" ht="15.75" x14ac:dyDescent="0.25">
      <c r="A104" s="18">
        <f t="shared" si="47"/>
        <v>6.25</v>
      </c>
      <c r="B104" s="18">
        <f t="shared" si="47"/>
        <v>8</v>
      </c>
      <c r="C104" s="33">
        <v>1.71</v>
      </c>
      <c r="D104" s="9">
        <f t="shared" si="45"/>
        <v>1.5632863438029492</v>
      </c>
      <c r="E104" s="9">
        <f t="shared" si="46"/>
        <v>84.385969345437942</v>
      </c>
      <c r="F104" s="25" t="str">
        <f t="shared" si="41"/>
        <v/>
      </c>
      <c r="G104" s="28" t="str">
        <f t="shared" si="42"/>
        <v/>
      </c>
      <c r="H104" s="25" t="str">
        <f t="shared" si="43"/>
        <v/>
      </c>
      <c r="I104" s="25" t="str">
        <f t="shared" si="44"/>
        <v/>
      </c>
    </row>
    <row r="105" spans="1:9" ht="15.75" x14ac:dyDescent="0.25">
      <c r="A105" s="18">
        <f t="shared" si="47"/>
        <v>3.125</v>
      </c>
      <c r="B105" s="18">
        <f t="shared" si="47"/>
        <v>4</v>
      </c>
      <c r="C105" s="33">
        <v>5.1405140514051411</v>
      </c>
      <c r="D105" s="9">
        <f t="shared" si="45"/>
        <v>4.9938003952080905</v>
      </c>
      <c r="E105" s="9">
        <f t="shared" si="46"/>
        <v>50.122155955216506</v>
      </c>
      <c r="F105" s="25">
        <f t="shared" si="41"/>
        <v>3.1174771738023015</v>
      </c>
      <c r="G105" s="28" t="str">
        <f t="shared" si="42"/>
        <v/>
      </c>
      <c r="H105" s="25">
        <f t="shared" si="43"/>
        <v>3.9903707824669459</v>
      </c>
      <c r="I105" s="25" t="str">
        <f t="shared" si="44"/>
        <v/>
      </c>
    </row>
    <row r="106" spans="1:9" ht="15.75" x14ac:dyDescent="0.25">
      <c r="A106" s="18">
        <f t="shared" si="47"/>
        <v>1.5625</v>
      </c>
      <c r="B106" s="18">
        <f t="shared" si="47"/>
        <v>2</v>
      </c>
      <c r="C106" s="33">
        <v>7.6807680768076816</v>
      </c>
      <c r="D106" s="9">
        <f t="shared" si="45"/>
        <v>7.534054420610631</v>
      </c>
      <c r="E106" s="9">
        <f t="shared" si="46"/>
        <v>24.750217934878052</v>
      </c>
      <c r="F106" s="25" t="str">
        <f t="shared" si="41"/>
        <v/>
      </c>
      <c r="G106" s="28" t="str">
        <f t="shared" si="42"/>
        <v/>
      </c>
      <c r="H106" s="25" t="str">
        <f t="shared" si="43"/>
        <v/>
      </c>
      <c r="I106" s="25" t="str">
        <f t="shared" si="44"/>
        <v/>
      </c>
    </row>
    <row r="107" spans="1:9" ht="15.75" x14ac:dyDescent="0.25">
      <c r="A107" s="18">
        <f t="shared" si="47"/>
        <v>0.78125</v>
      </c>
      <c r="B107" s="18">
        <f t="shared" si="47"/>
        <v>1</v>
      </c>
      <c r="C107" s="33">
        <v>10.211021102110211</v>
      </c>
      <c r="D107" s="9">
        <f t="shared" si="45"/>
        <v>10.06430744591316</v>
      </c>
      <c r="E107" s="9">
        <f t="shared" si="46"/>
        <v>-0.52183056569528341</v>
      </c>
      <c r="F107" s="25" t="str">
        <f t="shared" si="41"/>
        <v/>
      </c>
      <c r="G107" s="28" t="str">
        <f t="shared" si="42"/>
        <v/>
      </c>
      <c r="H107" s="25" t="str">
        <f t="shared" si="43"/>
        <v/>
      </c>
      <c r="I107" s="25" t="str">
        <f t="shared" si="44"/>
        <v/>
      </c>
    </row>
    <row r="108" spans="1:9" ht="15.75" x14ac:dyDescent="0.25">
      <c r="A108" s="18">
        <f t="shared" si="47"/>
        <v>0.390625</v>
      </c>
      <c r="B108" s="18">
        <f t="shared" si="47"/>
        <v>0.5</v>
      </c>
      <c r="C108" s="33">
        <v>9.7409740974097403</v>
      </c>
      <c r="D108" s="9">
        <f t="shared" si="45"/>
        <v>9.5942604412126897</v>
      </c>
      <c r="E108" s="9">
        <f t="shared" si="46"/>
        <v>4.172976863264986</v>
      </c>
      <c r="F108" s="25" t="str">
        <f t="shared" si="41"/>
        <v/>
      </c>
      <c r="G108" s="28" t="str">
        <f t="shared" si="42"/>
        <v/>
      </c>
      <c r="H108" s="25" t="str">
        <f t="shared" si="43"/>
        <v/>
      </c>
      <c r="I108" s="25" t="str">
        <f t="shared" si="44"/>
        <v/>
      </c>
    </row>
    <row r="109" spans="1:9" ht="15.75" x14ac:dyDescent="0.25">
      <c r="A109" s="18">
        <f t="shared" si="47"/>
        <v>0.1953125</v>
      </c>
      <c r="B109" s="18">
        <f t="shared" si="47"/>
        <v>0.25</v>
      </c>
      <c r="C109" s="33">
        <v>10.251025102510251</v>
      </c>
      <c r="D109" s="9">
        <f t="shared" si="45"/>
        <v>10.104311446313201</v>
      </c>
      <c r="E109" s="9">
        <f t="shared" si="46"/>
        <v>-0.92138864475573756</v>
      </c>
      <c r="F109" s="25" t="str">
        <f t="shared" si="41"/>
        <v/>
      </c>
      <c r="G109" s="28" t="str">
        <f t="shared" si="42"/>
        <v/>
      </c>
      <c r="H109" s="25" t="str">
        <f t="shared" si="43"/>
        <v/>
      </c>
      <c r="I109" s="25" t="str">
        <f t="shared" si="44"/>
        <v/>
      </c>
    </row>
    <row r="110" spans="1:9" ht="15.75" x14ac:dyDescent="0.25">
      <c r="A110" s="18">
        <f t="shared" si="47"/>
        <v>9.765625E-2</v>
      </c>
      <c r="B110" s="18">
        <f t="shared" si="47"/>
        <v>0.125</v>
      </c>
      <c r="C110" s="33">
        <v>10.11</v>
      </c>
      <c r="D110" s="9">
        <f t="shared" si="45"/>
        <v>9.9632863438029489</v>
      </c>
      <c r="E110" s="9">
        <f t="shared" si="46"/>
        <v>0.4871634624040917</v>
      </c>
      <c r="F110" s="25" t="str">
        <f t="shared" si="41"/>
        <v/>
      </c>
      <c r="G110" s="28" t="str">
        <f t="shared" si="42"/>
        <v/>
      </c>
      <c r="H110" s="25" t="str">
        <f t="shared" si="43"/>
        <v/>
      </c>
      <c r="I110" s="25" t="str">
        <f t="shared" si="44"/>
        <v/>
      </c>
    </row>
    <row r="111" spans="1:9" ht="15.75" x14ac:dyDescent="0.25">
      <c r="A111" s="18">
        <v>0</v>
      </c>
      <c r="B111" s="18">
        <v>0</v>
      </c>
      <c r="C111" s="33">
        <v>10.65</v>
      </c>
      <c r="D111" s="9">
        <f t="shared" si="45"/>
        <v>10.50328634380295</v>
      </c>
      <c r="E111" s="9">
        <f t="shared" si="46"/>
        <v>-4.9063312015052363</v>
      </c>
      <c r="F111" s="25" t="str">
        <f t="shared" si="41"/>
        <v/>
      </c>
      <c r="G111" s="28" t="str">
        <f t="shared" si="42"/>
        <v/>
      </c>
      <c r="H111" s="25" t="str">
        <f t="shared" si="43"/>
        <v/>
      </c>
      <c r="I111" s="25" t="str">
        <f t="shared" si="44"/>
        <v/>
      </c>
    </row>
    <row r="112" spans="1:9" ht="15.75" x14ac:dyDescent="0.25">
      <c r="A112" s="18">
        <v>0</v>
      </c>
      <c r="B112" s="17">
        <v>0</v>
      </c>
      <c r="C112" s="33">
        <v>9.0418083616723344</v>
      </c>
      <c r="D112" s="9">
        <f t="shared" si="45"/>
        <v>8.8950947054752838</v>
      </c>
      <c r="E112" s="9">
        <f t="shared" si="46"/>
        <v>11.156211427872266</v>
      </c>
      <c r="F112" s="25" t="str">
        <f t="shared" si="41"/>
        <v/>
      </c>
      <c r="G112" s="28" t="str">
        <f t="shared" si="42"/>
        <v/>
      </c>
      <c r="H112" s="25"/>
      <c r="I112" s="25" t="str">
        <f t="shared" si="44"/>
        <v/>
      </c>
    </row>
    <row r="113" spans="1:9" ht="15.75" x14ac:dyDescent="0.25">
      <c r="B113" s="23" t="s">
        <v>6</v>
      </c>
      <c r="C113" s="23">
        <f>$B$5</f>
        <v>10.158775105213051</v>
      </c>
      <c r="D113" s="9">
        <f t="shared" si="45"/>
        <v>10.012061449016</v>
      </c>
      <c r="E113" s="9">
        <f t="shared" si="46"/>
        <v>0</v>
      </c>
      <c r="F113" s="25">
        <f>SUM(F101:F112)</f>
        <v>3.1174771738023015</v>
      </c>
      <c r="G113" s="28">
        <f>SUM(G101:G112)</f>
        <v>8.6727594780230568</v>
      </c>
      <c r="H113" s="25">
        <f>SUM(H101:H112)</f>
        <v>3.9903707824669459</v>
      </c>
      <c r="I113" s="25">
        <f>SUM(I101:I112)</f>
        <v>11.101132131869512</v>
      </c>
    </row>
    <row r="116" spans="1:9" x14ac:dyDescent="0.2">
      <c r="B116" s="23" t="s">
        <v>130</v>
      </c>
      <c r="C116" s="23"/>
      <c r="D116" s="3"/>
      <c r="E116" s="3"/>
      <c r="F116" s="23"/>
      <c r="G116" s="23"/>
    </row>
    <row r="117" spans="1:9" ht="15.75" x14ac:dyDescent="0.25">
      <c r="B117" s="23"/>
      <c r="C117" s="23"/>
      <c r="D117" s="3"/>
      <c r="E117" s="3"/>
      <c r="F117" s="34" t="str">
        <f>F9</f>
        <v>PPQ</v>
      </c>
      <c r="G117" s="34"/>
      <c r="H117" s="35" t="s">
        <v>22</v>
      </c>
      <c r="I117" s="35"/>
    </row>
    <row r="118" spans="1:9" ht="15.75" x14ac:dyDescent="0.25">
      <c r="A118" s="7" t="str">
        <f>A10</f>
        <v>PPQ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75" x14ac:dyDescent="0.25">
      <c r="A119" s="17">
        <v>0</v>
      </c>
      <c r="B119" s="17">
        <v>80</v>
      </c>
      <c r="C119" s="33">
        <v>0.15</v>
      </c>
      <c r="D119" s="9">
        <f>C119-$B$4</f>
        <v>3.2863438029491487E-3</v>
      </c>
      <c r="E119" s="9">
        <f>(($D$23-D119)/$D$23)*100</f>
        <v>99.967176152287067</v>
      </c>
      <c r="F119" s="25" t="str">
        <f t="shared" ref="F119:F130" si="48">IF(AND(E119&gt;50,E120&lt;50),(((50-E120)/(E119-E120))*(A119-A120)+A120),"")</f>
        <v/>
      </c>
      <c r="G119" s="28" t="str">
        <f t="shared" ref="G119:G130" si="49">IF(AND(E119&gt;90,E120&lt;90),(((90-E120)/(E119-E120))*(A119-A120)+A120),"")</f>
        <v/>
      </c>
      <c r="H119" s="25" t="str">
        <f t="shared" ref="H119:H130" si="50">IF(AND(E119&gt;50,E120&lt;50),(((50-E120)/(E119-E120))*(B119-B120)+B120),"")</f>
        <v/>
      </c>
      <c r="I119" s="25" t="str">
        <f t="shared" ref="I119:I130" si="51">IF(AND(E119&gt;90,E120&lt;90),(((90-E120)/(E119-E120))*(B119-B120)+B120),"")</f>
        <v/>
      </c>
    </row>
    <row r="120" spans="1:9" ht="15.75" x14ac:dyDescent="0.25">
      <c r="A120" s="17">
        <v>0</v>
      </c>
      <c r="B120" s="17">
        <f>B119/2</f>
        <v>40</v>
      </c>
      <c r="C120" s="33">
        <v>0.12</v>
      </c>
      <c r="D120" s="9">
        <f t="shared" ref="D120:D131" si="52">C120-$B$4</f>
        <v>-2.671365619705085E-2</v>
      </c>
      <c r="E120" s="9">
        <f t="shared" ref="E120:E131" si="53">(($D$23-D120)/$D$23)*100</f>
        <v>100.2668147447265</v>
      </c>
      <c r="F120" s="25" t="str">
        <f t="shared" si="48"/>
        <v/>
      </c>
      <c r="G120" s="28" t="str">
        <f t="shared" si="49"/>
        <v/>
      </c>
      <c r="H120" s="25" t="str">
        <f t="shared" si="50"/>
        <v/>
      </c>
      <c r="I120" s="25" t="str">
        <f t="shared" si="51"/>
        <v/>
      </c>
    </row>
    <row r="121" spans="1:9" ht="15.75" x14ac:dyDescent="0.25">
      <c r="A121" s="17">
        <v>0</v>
      </c>
      <c r="B121" s="17">
        <f t="shared" ref="B121:B128" si="54">B120/2</f>
        <v>20</v>
      </c>
      <c r="C121" s="33">
        <v>0.16999999999999998</v>
      </c>
      <c r="D121" s="9">
        <f t="shared" si="52"/>
        <v>2.3286343802949139E-2</v>
      </c>
      <c r="E121" s="9">
        <f t="shared" si="53"/>
        <v>99.7674170906608</v>
      </c>
      <c r="F121" s="25" t="str">
        <f t="shared" si="48"/>
        <v/>
      </c>
      <c r="G121" s="28" t="str">
        <f t="shared" si="49"/>
        <v/>
      </c>
      <c r="H121" s="25" t="str">
        <f t="shared" si="50"/>
        <v/>
      </c>
      <c r="I121" s="25" t="str">
        <f t="shared" si="51"/>
        <v/>
      </c>
    </row>
    <row r="122" spans="1:9" ht="15.75" x14ac:dyDescent="0.25">
      <c r="A122" s="17">
        <v>0</v>
      </c>
      <c r="B122" s="17">
        <f t="shared" si="54"/>
        <v>10</v>
      </c>
      <c r="C122" s="33">
        <v>1.0699999999999998</v>
      </c>
      <c r="D122" s="9">
        <f t="shared" si="52"/>
        <v>0.92328634380294905</v>
      </c>
      <c r="E122" s="9">
        <f t="shared" si="53"/>
        <v>90.7782593174786</v>
      </c>
      <c r="F122" s="25" t="str">
        <f t="shared" si="48"/>
        <v/>
      </c>
      <c r="G122" s="28">
        <f t="shared" si="49"/>
        <v>0</v>
      </c>
      <c r="H122" s="25" t="str">
        <f t="shared" si="50"/>
        <v/>
      </c>
      <c r="I122" s="25">
        <f t="shared" si="51"/>
        <v>9.8726800635642977</v>
      </c>
    </row>
    <row r="123" spans="1:9" ht="15.75" x14ac:dyDescent="0.25">
      <c r="A123" s="17">
        <v>0</v>
      </c>
      <c r="B123" s="17">
        <f t="shared" si="54"/>
        <v>5</v>
      </c>
      <c r="C123" s="33">
        <v>4.1300000000000008</v>
      </c>
      <c r="D123" s="9">
        <f t="shared" si="52"/>
        <v>3.9832863438029498</v>
      </c>
      <c r="E123" s="9">
        <f t="shared" si="53"/>
        <v>60.215122888659124</v>
      </c>
      <c r="F123" s="25">
        <f t="shared" si="48"/>
        <v>0</v>
      </c>
      <c r="G123" s="28" t="str">
        <f t="shared" si="49"/>
        <v/>
      </c>
      <c r="H123" s="25">
        <f t="shared" si="50"/>
        <v>4.3526934299335132</v>
      </c>
      <c r="I123" s="25" t="str">
        <f t="shared" si="51"/>
        <v/>
      </c>
    </row>
    <row r="124" spans="1:9" ht="15.75" x14ac:dyDescent="0.25">
      <c r="A124" s="17">
        <v>0</v>
      </c>
      <c r="B124" s="17">
        <f t="shared" si="54"/>
        <v>2.5</v>
      </c>
      <c r="C124" s="33">
        <v>8.08</v>
      </c>
      <c r="D124" s="9">
        <f t="shared" si="52"/>
        <v>7.9332863438029495</v>
      </c>
      <c r="E124" s="9">
        <f t="shared" si="53"/>
        <v>20.7627082174706</v>
      </c>
      <c r="F124" s="25" t="str">
        <f t="shared" si="48"/>
        <v/>
      </c>
      <c r="G124" s="28" t="str">
        <f t="shared" si="49"/>
        <v/>
      </c>
      <c r="H124" s="25" t="str">
        <f t="shared" si="50"/>
        <v/>
      </c>
      <c r="I124" s="25" t="str">
        <f t="shared" si="51"/>
        <v/>
      </c>
    </row>
    <row r="125" spans="1:9" ht="15.75" x14ac:dyDescent="0.25">
      <c r="A125" s="17">
        <v>0</v>
      </c>
      <c r="B125" s="17">
        <f t="shared" si="54"/>
        <v>1.25</v>
      </c>
      <c r="C125" s="33">
        <v>9.1818363672734549</v>
      </c>
      <c r="D125" s="9">
        <f t="shared" si="52"/>
        <v>9.0351227110764043</v>
      </c>
      <c r="E125" s="9">
        <f t="shared" si="53"/>
        <v>9.7576182778583647</v>
      </c>
      <c r="F125" s="25" t="str">
        <f t="shared" si="48"/>
        <v/>
      </c>
      <c r="G125" s="28" t="str">
        <f t="shared" si="49"/>
        <v/>
      </c>
      <c r="H125" s="25" t="str">
        <f t="shared" si="50"/>
        <v/>
      </c>
      <c r="I125" s="25" t="str">
        <f t="shared" si="51"/>
        <v/>
      </c>
    </row>
    <row r="126" spans="1:9" ht="15.75" x14ac:dyDescent="0.25">
      <c r="A126" s="17">
        <v>0</v>
      </c>
      <c r="B126" s="17">
        <f t="shared" si="54"/>
        <v>0.625</v>
      </c>
      <c r="C126" s="33">
        <v>9.5519103820764162</v>
      </c>
      <c r="D126" s="9">
        <f t="shared" si="52"/>
        <v>9.4051967258793656</v>
      </c>
      <c r="E126" s="9">
        <f t="shared" si="53"/>
        <v>6.0613363813930485</v>
      </c>
      <c r="F126" s="25" t="str">
        <f t="shared" si="48"/>
        <v/>
      </c>
      <c r="G126" s="28" t="str">
        <f t="shared" si="49"/>
        <v/>
      </c>
      <c r="H126" s="25" t="str">
        <f t="shared" si="50"/>
        <v/>
      </c>
      <c r="I126" s="25" t="str">
        <f t="shared" si="51"/>
        <v/>
      </c>
    </row>
    <row r="127" spans="1:9" ht="15.75" x14ac:dyDescent="0.25">
      <c r="A127" s="17">
        <v>1</v>
      </c>
      <c r="B127" s="17">
        <f t="shared" si="54"/>
        <v>0.3125</v>
      </c>
      <c r="C127" s="33">
        <v>10.00100010001</v>
      </c>
      <c r="D127" s="9">
        <f t="shared" ref="D127" si="55">C127-$B$4</f>
        <v>9.8542864438129492</v>
      </c>
      <c r="E127" s="9">
        <f t="shared" ref="E127" si="56">(($D$23-D127)/$D$23)*100</f>
        <v>1.5758493493720784</v>
      </c>
      <c r="F127" s="25" t="str">
        <f t="shared" si="48"/>
        <v/>
      </c>
      <c r="G127" s="28" t="str">
        <f t="shared" si="49"/>
        <v/>
      </c>
      <c r="H127" s="25" t="str">
        <f t="shared" si="50"/>
        <v/>
      </c>
      <c r="I127" s="25" t="str">
        <f t="shared" si="51"/>
        <v/>
      </c>
    </row>
    <row r="128" spans="1:9" ht="15.75" x14ac:dyDescent="0.25">
      <c r="A128" s="17">
        <v>0</v>
      </c>
      <c r="B128" s="17">
        <f t="shared" si="54"/>
        <v>0.15625</v>
      </c>
      <c r="C128" s="33">
        <v>10.58</v>
      </c>
      <c r="D128" s="9">
        <f t="shared" si="52"/>
        <v>10.43328634380295</v>
      </c>
      <c r="E128" s="9">
        <f t="shared" si="53"/>
        <v>-4.2071744858132849</v>
      </c>
      <c r="F128" s="25" t="str">
        <f t="shared" si="48"/>
        <v/>
      </c>
      <c r="G128" s="28" t="str">
        <f t="shared" si="49"/>
        <v/>
      </c>
      <c r="H128" s="25" t="str">
        <f t="shared" si="50"/>
        <v/>
      </c>
      <c r="I128" s="25" t="str">
        <f t="shared" si="51"/>
        <v/>
      </c>
    </row>
    <row r="129" spans="1:9" ht="15.75" x14ac:dyDescent="0.25">
      <c r="A129" s="17">
        <v>0</v>
      </c>
      <c r="B129" s="17">
        <v>0</v>
      </c>
      <c r="C129" s="33">
        <v>9.7694295368713977</v>
      </c>
      <c r="D129" s="9">
        <f t="shared" si="52"/>
        <v>9.6227158806743471</v>
      </c>
      <c r="E129" s="9">
        <f t="shared" si="53"/>
        <v>3.8887652690137933</v>
      </c>
      <c r="F129" s="25" t="str">
        <f t="shared" si="48"/>
        <v/>
      </c>
      <c r="G129" s="28" t="str">
        <f t="shared" si="49"/>
        <v/>
      </c>
      <c r="H129" s="25" t="str">
        <f t="shared" si="50"/>
        <v/>
      </c>
      <c r="I129" s="25" t="str">
        <f t="shared" si="51"/>
        <v/>
      </c>
    </row>
    <row r="130" spans="1:9" ht="15.75" x14ac:dyDescent="0.25">
      <c r="A130" s="17">
        <v>0</v>
      </c>
      <c r="B130" s="17">
        <v>0</v>
      </c>
      <c r="C130" s="33">
        <v>8.52</v>
      </c>
      <c r="D130" s="9">
        <f t="shared" si="52"/>
        <v>8.373286343802949</v>
      </c>
      <c r="E130" s="9">
        <f t="shared" si="53"/>
        <v>16.36800886169264</v>
      </c>
      <c r="F130" s="25" t="str">
        <f t="shared" si="48"/>
        <v/>
      </c>
      <c r="G130" s="28" t="str">
        <f t="shared" si="49"/>
        <v/>
      </c>
      <c r="H130" s="25" t="str">
        <f t="shared" si="50"/>
        <v/>
      </c>
      <c r="I130" s="25" t="str">
        <f t="shared" si="51"/>
        <v/>
      </c>
    </row>
    <row r="131" spans="1:9" ht="15.75" x14ac:dyDescent="0.25">
      <c r="B131" s="23" t="s">
        <v>6</v>
      </c>
      <c r="C131" s="23">
        <f>$B$5</f>
        <v>10.158775105213051</v>
      </c>
      <c r="D131" s="9">
        <f t="shared" si="52"/>
        <v>10.012061449016</v>
      </c>
      <c r="E131" s="9">
        <f t="shared" si="53"/>
        <v>0</v>
      </c>
      <c r="F131" s="25">
        <f>SUM(F119:F130)</f>
        <v>0</v>
      </c>
      <c r="G131" s="28">
        <f>SUM(G119:G130)</f>
        <v>0</v>
      </c>
      <c r="H131" s="25">
        <f>SUM(H119:H130)</f>
        <v>4.3526934299335132</v>
      </c>
      <c r="I131" s="25">
        <f>SUM(I119:I130)</f>
        <v>9.8726800635642977</v>
      </c>
    </row>
  </sheetData>
  <mergeCells count="14">
    <mergeCell ref="F9:G9"/>
    <mergeCell ref="H9:I9"/>
    <mergeCell ref="F27:G27"/>
    <mergeCell ref="H27:I27"/>
    <mergeCell ref="F45:G45"/>
    <mergeCell ref="H45:I45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CAB37-8A45-4C8A-9E55-3AABCD34D174}">
  <dimension ref="A1:W131"/>
  <sheetViews>
    <sheetView tabSelected="1" topLeftCell="A6" zoomScale="65" workbookViewId="0">
      <selection activeCell="B6" sqref="B6"/>
    </sheetView>
  </sheetViews>
  <sheetFormatPr defaultColWidth="10.88671875" defaultRowHeight="15" x14ac:dyDescent="0.2"/>
  <cols>
    <col min="1" max="1" width="17.33203125" bestFit="1" customWidth="1"/>
    <col min="2" max="3" width="10.88671875" style="17"/>
    <col min="6" max="6" width="10.88671875" style="17"/>
    <col min="7" max="7" width="11.5546875" style="17" customWidth="1"/>
    <col min="8" max="9" width="10.88671875" style="17"/>
    <col min="23" max="23" width="10.88671875" style="17"/>
  </cols>
  <sheetData>
    <row r="1" spans="1:23" ht="15.75" x14ac:dyDescent="0.25">
      <c r="A1" s="19" t="s">
        <v>131</v>
      </c>
      <c r="B1" s="29"/>
      <c r="C1" s="21"/>
      <c r="D1" s="5"/>
      <c r="E1" s="5"/>
      <c r="F1" s="21"/>
      <c r="G1" s="21"/>
      <c r="M1" s="4"/>
    </row>
    <row r="2" spans="1:23" ht="15.75" x14ac:dyDescent="0.25">
      <c r="A2" s="5" t="s">
        <v>118</v>
      </c>
      <c r="B2" s="29"/>
      <c r="C2" s="21"/>
      <c r="D2" s="5"/>
      <c r="E2" s="5"/>
      <c r="F2" s="21"/>
      <c r="G2" s="21"/>
    </row>
    <row r="3" spans="1:23" ht="15.75" x14ac:dyDescent="0.25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75" x14ac:dyDescent="0.25">
      <c r="A4" t="s">
        <v>27</v>
      </c>
      <c r="B4" s="17">
        <f>AVERAGE(C11,C29,C47,C65,C83,C101,C119)</f>
        <v>8.4225747622428376E-2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75" x14ac:dyDescent="0.25">
      <c r="A5" t="s">
        <v>117</v>
      </c>
      <c r="B5" s="16">
        <f>AVERAGE(C21,C39,C57,C75,C93,C111,C129)</f>
        <v>3.7731770748622098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ht="15.75" x14ac:dyDescent="0.25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10000</v>
      </c>
      <c r="V6">
        <v>7</v>
      </c>
      <c r="W6" s="33">
        <v>6.9999999999999993E-2</v>
      </c>
    </row>
    <row r="7" spans="1:23" x14ac:dyDescent="0.2">
      <c r="B7" s="23"/>
      <c r="C7" s="23"/>
      <c r="D7" s="3"/>
      <c r="E7" s="3"/>
      <c r="F7" s="23"/>
      <c r="G7" s="23"/>
      <c r="T7" t="s">
        <v>29</v>
      </c>
      <c r="U7">
        <v>10000</v>
      </c>
      <c r="V7">
        <v>6</v>
      </c>
      <c r="W7" s="33">
        <v>0.06</v>
      </c>
    </row>
    <row r="8" spans="1:23" x14ac:dyDescent="0.2">
      <c r="B8" s="23"/>
      <c r="C8" s="23"/>
      <c r="D8" s="3"/>
      <c r="E8" s="3"/>
      <c r="F8" s="23"/>
      <c r="G8" s="23"/>
      <c r="T8" t="s">
        <v>30</v>
      </c>
      <c r="U8">
        <v>10000</v>
      </c>
      <c r="V8">
        <v>10</v>
      </c>
      <c r="W8" s="33">
        <v>0.1</v>
      </c>
    </row>
    <row r="9" spans="1:23" ht="15.75" x14ac:dyDescent="0.25">
      <c r="C9" s="23"/>
      <c r="D9" s="3"/>
      <c r="E9" s="3"/>
      <c r="F9" s="34" t="s">
        <v>119</v>
      </c>
      <c r="G9" s="34"/>
      <c r="H9" s="35" t="s">
        <v>22</v>
      </c>
      <c r="I9" s="35"/>
      <c r="T9" t="s">
        <v>31</v>
      </c>
      <c r="U9">
        <v>10000</v>
      </c>
      <c r="V9">
        <v>32</v>
      </c>
      <c r="W9" s="33">
        <v>0.32</v>
      </c>
    </row>
    <row r="10" spans="1:23" ht="15.75" x14ac:dyDescent="0.25">
      <c r="A10" s="7" t="s">
        <v>120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10000</v>
      </c>
      <c r="V10">
        <v>78</v>
      </c>
      <c r="W10" s="33">
        <v>0.77999999999999992</v>
      </c>
    </row>
    <row r="11" spans="1:23" ht="15.75" x14ac:dyDescent="0.25">
      <c r="A11" s="18">
        <v>250</v>
      </c>
      <c r="B11" s="18">
        <v>0</v>
      </c>
      <c r="C11" s="33">
        <v>6.9999999999999993E-2</v>
      </c>
      <c r="D11" s="9">
        <f>C11-$B$4</f>
        <v>-1.4225747622428384E-2</v>
      </c>
      <c r="E11" s="9">
        <f>(($D$23-D11)/$D$23)*100</f>
        <v>100.38563120953599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33</v>
      </c>
      <c r="U11">
        <v>10000</v>
      </c>
      <c r="V11">
        <v>226</v>
      </c>
      <c r="W11" s="33">
        <v>2.2599999999999998</v>
      </c>
    </row>
    <row r="12" spans="1:23" ht="15.75" x14ac:dyDescent="0.25">
      <c r="A12" s="18">
        <f>A11/2</f>
        <v>125</v>
      </c>
      <c r="B12" s="18">
        <v>0</v>
      </c>
      <c r="C12" s="33">
        <v>0.06</v>
      </c>
      <c r="D12" s="9">
        <f t="shared" ref="D12:D23" si="4">C12-$B$4</f>
        <v>-2.4225747622428379E-2</v>
      </c>
      <c r="E12" s="9">
        <f t="shared" ref="E12:E23" si="5">(($D$23-D12)/$D$23)*100</f>
        <v>100.65671095857356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34</v>
      </c>
      <c r="U12">
        <v>9999</v>
      </c>
      <c r="V12">
        <v>272</v>
      </c>
      <c r="W12" s="33">
        <v>2.7202720272027201</v>
      </c>
    </row>
    <row r="13" spans="1:23" ht="15.75" x14ac:dyDescent="0.25">
      <c r="A13" s="18">
        <f t="shared" ref="A13:A20" si="6">A12/2</f>
        <v>62.5</v>
      </c>
      <c r="B13" s="18">
        <v>0</v>
      </c>
      <c r="C13" s="33">
        <v>0.1</v>
      </c>
      <c r="D13" s="9">
        <f t="shared" si="4"/>
        <v>1.5774252377571629E-2</v>
      </c>
      <c r="E13" s="9">
        <f t="shared" si="5"/>
        <v>99.572391962423239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35</v>
      </c>
      <c r="U13">
        <v>10000</v>
      </c>
      <c r="V13">
        <v>350</v>
      </c>
      <c r="W13" s="33">
        <v>3.5000000000000004</v>
      </c>
    </row>
    <row r="14" spans="1:23" ht="15.75" x14ac:dyDescent="0.25">
      <c r="A14" s="18">
        <f t="shared" si="6"/>
        <v>31.25</v>
      </c>
      <c r="B14" s="18">
        <v>0</v>
      </c>
      <c r="C14" s="33">
        <v>0.32</v>
      </c>
      <c r="D14" s="9">
        <f t="shared" si="4"/>
        <v>0.23577425237757163</v>
      </c>
      <c r="E14" s="9">
        <f t="shared" si="5"/>
        <v>93.608637483596539</v>
      </c>
      <c r="F14" s="13" t="str">
        <f t="shared" si="0"/>
        <v/>
      </c>
      <c r="G14" s="12">
        <f t="shared" si="1"/>
        <v>26.728230966494337</v>
      </c>
      <c r="H14" s="13" t="str">
        <f t="shared" si="2"/>
        <v/>
      </c>
      <c r="I14" s="13">
        <f t="shared" si="3"/>
        <v>0</v>
      </c>
      <c r="T14" t="s">
        <v>36</v>
      </c>
      <c r="U14">
        <v>10000</v>
      </c>
      <c r="V14">
        <v>348</v>
      </c>
      <c r="W14" s="33">
        <v>3.4799999999999995</v>
      </c>
    </row>
    <row r="15" spans="1:23" ht="15.75" x14ac:dyDescent="0.25">
      <c r="A15" s="18">
        <f t="shared" si="6"/>
        <v>15.625</v>
      </c>
      <c r="B15" s="18">
        <v>0</v>
      </c>
      <c r="C15" s="33">
        <v>0.77999999999999992</v>
      </c>
      <c r="D15" s="9">
        <f t="shared" si="4"/>
        <v>0.69577425237757151</v>
      </c>
      <c r="E15" s="9">
        <f t="shared" si="5"/>
        <v>81.138969027867958</v>
      </c>
      <c r="F15" s="13">
        <f t="shared" si="0"/>
        <v>9.5613312328847169</v>
      </c>
      <c r="G15" s="12" t="str">
        <f t="shared" si="1"/>
        <v/>
      </c>
      <c r="H15" s="13">
        <f t="shared" si="2"/>
        <v>0</v>
      </c>
      <c r="I15" s="13" t="str">
        <f t="shared" si="3"/>
        <v/>
      </c>
      <c r="T15" t="s">
        <v>37</v>
      </c>
      <c r="U15">
        <v>9999</v>
      </c>
      <c r="V15">
        <v>366</v>
      </c>
      <c r="W15" s="33">
        <v>3.6603660366036608</v>
      </c>
    </row>
    <row r="16" spans="1:23" ht="15.75" x14ac:dyDescent="0.25">
      <c r="A16" s="18">
        <f t="shared" si="6"/>
        <v>7.8125</v>
      </c>
      <c r="B16" s="18">
        <v>0</v>
      </c>
      <c r="C16" s="33">
        <v>2.2599999999999998</v>
      </c>
      <c r="D16" s="9">
        <f t="shared" si="4"/>
        <v>2.1757742523775714</v>
      </c>
      <c r="E16" s="9">
        <f t="shared" si="5"/>
        <v>41.019166170306413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5" t="s">
        <v>121</v>
      </c>
      <c r="N16" s="5" t="s">
        <v>23</v>
      </c>
      <c r="P16" s="4" t="s">
        <v>122</v>
      </c>
      <c r="Q16" s="4" t="s">
        <v>24</v>
      </c>
      <c r="R16" t="s">
        <v>20</v>
      </c>
      <c r="T16" t="s">
        <v>38</v>
      </c>
      <c r="U16">
        <v>10000</v>
      </c>
      <c r="V16">
        <v>374</v>
      </c>
      <c r="W16" s="33">
        <v>3.74</v>
      </c>
    </row>
    <row r="17" spans="1:23" ht="15.75" x14ac:dyDescent="0.25">
      <c r="A17" s="18">
        <f t="shared" si="6"/>
        <v>3.90625</v>
      </c>
      <c r="B17" s="18">
        <v>0</v>
      </c>
      <c r="C17" s="33">
        <v>2.7202720272027201</v>
      </c>
      <c r="D17" s="9">
        <f t="shared" si="4"/>
        <v>2.6360462795802917</v>
      </c>
      <c r="E17" s="9">
        <f t="shared" si="5"/>
        <v>28.542123607993354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26.728230966494337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9999</v>
      </c>
      <c r="V17">
        <v>384</v>
      </c>
      <c r="W17" s="33">
        <v>3.8403840384038408</v>
      </c>
    </row>
    <row r="18" spans="1:23" ht="15.75" x14ac:dyDescent="0.25">
      <c r="A18" s="18">
        <f t="shared" si="6"/>
        <v>1.953125</v>
      </c>
      <c r="B18" s="18">
        <v>0</v>
      </c>
      <c r="C18" s="33">
        <v>3.5000000000000004</v>
      </c>
      <c r="D18" s="9">
        <f t="shared" si="4"/>
        <v>3.415774252377572</v>
      </c>
      <c r="E18" s="9">
        <f t="shared" si="5"/>
        <v>7.4052772896467349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33.180701966245856</v>
      </c>
      <c r="N18" s="1">
        <f>I41</f>
        <v>2.6544561572996686</v>
      </c>
      <c r="P18">
        <f t="shared" ref="P18:P23" si="7">M18/$M$17</f>
        <v>1.2414103278230473</v>
      </c>
      <c r="Q18">
        <f>N18/$N$23</f>
        <v>0.28303505342978241</v>
      </c>
      <c r="R18">
        <f t="shared" ref="R18:R23" si="8">P18+Q18</f>
        <v>1.5244453812528298</v>
      </c>
      <c r="T18" t="s">
        <v>40</v>
      </c>
      <c r="U18">
        <v>10000</v>
      </c>
      <c r="V18">
        <v>7</v>
      </c>
      <c r="W18" s="33">
        <v>6.9999999999999993E-2</v>
      </c>
    </row>
    <row r="19" spans="1:23" ht="15.75" x14ac:dyDescent="0.25">
      <c r="A19" s="18">
        <f t="shared" si="6"/>
        <v>0.9765625</v>
      </c>
      <c r="B19" s="18">
        <v>0</v>
      </c>
      <c r="C19" s="33">
        <v>3.4799999999999995</v>
      </c>
      <c r="D19" s="9">
        <f t="shared" si="4"/>
        <v>3.3957742523775711</v>
      </c>
      <c r="E19" s="9">
        <f t="shared" si="5"/>
        <v>7.947436787721915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35.167324836307671</v>
      </c>
      <c r="N19" s="1">
        <f>I59</f>
        <v>5.6267719738092268</v>
      </c>
      <c r="P19">
        <f t="shared" si="7"/>
        <v>1.3157370901348584</v>
      </c>
      <c r="Q19">
        <f t="shared" ref="Q19:Q23" si="9">N19/$N$23</f>
        <v>0.59996233196949622</v>
      </c>
      <c r="R19">
        <f t="shared" si="8"/>
        <v>1.9156994221043546</v>
      </c>
      <c r="T19" t="s">
        <v>41</v>
      </c>
      <c r="U19">
        <v>9999</v>
      </c>
      <c r="V19">
        <v>4</v>
      </c>
      <c r="W19" s="33">
        <v>4.0004000400040006E-2</v>
      </c>
    </row>
    <row r="20" spans="1:23" ht="15.75" x14ac:dyDescent="0.25">
      <c r="A20" s="18">
        <f t="shared" si="6"/>
        <v>0.48828125</v>
      </c>
      <c r="B20" s="18">
        <v>0</v>
      </c>
      <c r="C20" s="33">
        <v>3.6603660366036608</v>
      </c>
      <c r="D20" s="9">
        <f t="shared" si="4"/>
        <v>3.5761402889812324</v>
      </c>
      <c r="E20" s="9">
        <f t="shared" si="5"/>
        <v>3.0580787939796066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26.368671755303588</v>
      </c>
      <c r="N20" s="1">
        <f>I77</f>
        <v>8.4379749616971473</v>
      </c>
      <c r="P20">
        <f t="shared" si="7"/>
        <v>0.98654758664569009</v>
      </c>
      <c r="Q20">
        <f t="shared" si="9"/>
        <v>0.89971073266948798</v>
      </c>
      <c r="R20">
        <f t="shared" si="8"/>
        <v>1.8862583193151781</v>
      </c>
      <c r="T20" t="s">
        <v>42</v>
      </c>
      <c r="U20">
        <v>9998</v>
      </c>
      <c r="V20">
        <v>11</v>
      </c>
      <c r="W20" s="33">
        <v>0.11002200440088017</v>
      </c>
    </row>
    <row r="21" spans="1:23" ht="15.75" x14ac:dyDescent="0.25">
      <c r="A21" s="18">
        <v>0</v>
      </c>
      <c r="B21" s="18">
        <v>0</v>
      </c>
      <c r="C21" s="33">
        <v>3.74</v>
      </c>
      <c r="D21" s="9">
        <f t="shared" si="4"/>
        <v>3.6557742523775718</v>
      </c>
      <c r="E21" s="9">
        <f t="shared" si="5"/>
        <v>0.89936331274487014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17.080146647464005</v>
      </c>
      <c r="N21" s="1">
        <f>I95</f>
        <v>10.931293854376964</v>
      </c>
      <c r="P21">
        <f t="shared" si="7"/>
        <v>0.63903019503517222</v>
      </c>
      <c r="Q21">
        <f t="shared" si="9"/>
        <v>1.1655643027374942</v>
      </c>
      <c r="R21">
        <f t="shared" si="8"/>
        <v>1.8045944977726665</v>
      </c>
      <c r="T21" t="s">
        <v>43</v>
      </c>
      <c r="U21">
        <v>10000</v>
      </c>
      <c r="V21">
        <v>62</v>
      </c>
      <c r="W21" s="33">
        <v>0.62</v>
      </c>
    </row>
    <row r="22" spans="1:23" ht="15.75" x14ac:dyDescent="0.25">
      <c r="A22" s="18">
        <v>0</v>
      </c>
      <c r="B22" s="18">
        <v>0</v>
      </c>
      <c r="C22" s="33">
        <v>3.8403840384038408</v>
      </c>
      <c r="D22" s="9">
        <f t="shared" si="4"/>
        <v>3.7561582907814124</v>
      </c>
      <c r="E22" s="9">
        <f t="shared" si="5"/>
        <v>-1.821844681044299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8.2904418477804391</v>
      </c>
      <c r="N22" s="1">
        <f>I113</f>
        <v>10.611765565158963</v>
      </c>
      <c r="P22">
        <f t="shared" si="7"/>
        <v>0.31017547918427801</v>
      </c>
      <c r="Q22">
        <f t="shared" si="9"/>
        <v>1.1314941576486619</v>
      </c>
      <c r="R22">
        <f t="shared" si="8"/>
        <v>1.4416696368329398</v>
      </c>
      <c r="T22" t="s">
        <v>44</v>
      </c>
      <c r="U22">
        <v>10078</v>
      </c>
      <c r="V22">
        <v>201</v>
      </c>
      <c r="W22" s="33">
        <v>1.9944433419329233</v>
      </c>
    </row>
    <row r="23" spans="1:23" ht="15.75" x14ac:dyDescent="0.25">
      <c r="B23" s="23" t="s">
        <v>6</v>
      </c>
      <c r="C23" s="23">
        <f>$B$5</f>
        <v>3.7731770748622098</v>
      </c>
      <c r="D23" s="9">
        <f t="shared" si="4"/>
        <v>3.6889513272397814</v>
      </c>
      <c r="E23" s="9">
        <f t="shared" si="5"/>
        <v>0</v>
      </c>
      <c r="F23" s="13">
        <f>SUM(F11:F21)</f>
        <v>9.5613312328847169</v>
      </c>
      <c r="G23" s="12">
        <f>SUM(G11:G22)</f>
        <v>26.728230966494337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9.3785420750303174</v>
      </c>
      <c r="P23">
        <f t="shared" si="7"/>
        <v>0</v>
      </c>
      <c r="Q23">
        <f t="shared" si="9"/>
        <v>1</v>
      </c>
      <c r="R23">
        <f t="shared" si="8"/>
        <v>1</v>
      </c>
      <c r="T23" t="s">
        <v>45</v>
      </c>
      <c r="U23">
        <v>9999</v>
      </c>
      <c r="V23">
        <v>213</v>
      </c>
      <c r="W23" s="33">
        <v>2.1302130213021302</v>
      </c>
    </row>
    <row r="24" spans="1:23" x14ac:dyDescent="0.2">
      <c r="D24" s="16"/>
      <c r="E24" s="16"/>
      <c r="F24" s="16"/>
      <c r="G24" s="16"/>
      <c r="T24" t="s">
        <v>46</v>
      </c>
      <c r="U24">
        <v>10000</v>
      </c>
      <c r="V24">
        <v>354</v>
      </c>
      <c r="W24" s="33">
        <v>3.54</v>
      </c>
    </row>
    <row r="25" spans="1:23" x14ac:dyDescent="0.2">
      <c r="T25" t="s">
        <v>47</v>
      </c>
      <c r="U25">
        <v>9999</v>
      </c>
      <c r="V25">
        <v>368</v>
      </c>
      <c r="W25" s="33">
        <v>3.6803680368036802</v>
      </c>
    </row>
    <row r="26" spans="1:23" ht="15.75" x14ac:dyDescent="0.25">
      <c r="B26" s="23" t="s">
        <v>125</v>
      </c>
      <c r="C26" s="23"/>
      <c r="D26" s="3"/>
      <c r="E26" s="3"/>
      <c r="F26" s="23"/>
      <c r="G26" s="23"/>
      <c r="M26" s="4"/>
      <c r="T26" t="s">
        <v>48</v>
      </c>
      <c r="U26">
        <v>10000</v>
      </c>
      <c r="V26">
        <v>343</v>
      </c>
      <c r="W26" s="33">
        <v>3.4299999999999997</v>
      </c>
    </row>
    <row r="27" spans="1:23" ht="15.75" x14ac:dyDescent="0.25">
      <c r="B27" s="23"/>
      <c r="C27" s="23"/>
      <c r="D27" s="3"/>
      <c r="E27" s="3"/>
      <c r="F27" s="34" t="str">
        <f>F9</f>
        <v>PPQ</v>
      </c>
      <c r="G27" s="34"/>
      <c r="H27" s="35" t="s">
        <v>22</v>
      </c>
      <c r="I27" s="35"/>
      <c r="T27" t="s">
        <v>49</v>
      </c>
      <c r="U27">
        <v>10000</v>
      </c>
      <c r="V27">
        <v>367</v>
      </c>
      <c r="W27" s="33">
        <v>3.6700000000000004</v>
      </c>
    </row>
    <row r="28" spans="1:23" ht="15.75" x14ac:dyDescent="0.25">
      <c r="A28" s="7" t="str">
        <f>A10</f>
        <v>PPQ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123</v>
      </c>
      <c r="N28" s="5" t="s">
        <v>25</v>
      </c>
      <c r="P28" s="4" t="s">
        <v>124</v>
      </c>
      <c r="Q28" s="4" t="s">
        <v>26</v>
      </c>
      <c r="R28" t="s">
        <v>20</v>
      </c>
      <c r="T28" t="s">
        <v>50</v>
      </c>
      <c r="U28">
        <v>10000</v>
      </c>
      <c r="V28">
        <v>382</v>
      </c>
      <c r="W28" s="33">
        <v>3.82</v>
      </c>
    </row>
    <row r="29" spans="1:23" ht="15.75" x14ac:dyDescent="0.25">
      <c r="A29" s="18">
        <f>A11*0.8</f>
        <v>200</v>
      </c>
      <c r="B29" s="17">
        <f>B119*0.2</f>
        <v>16</v>
      </c>
      <c r="C29" s="33">
        <v>6.9999999999999993E-2</v>
      </c>
      <c r="D29" s="9">
        <f>C29-$B$4</f>
        <v>-1.4225747622428384E-2</v>
      </c>
      <c r="E29" s="9">
        <f>(($D$23-D29)/$D$23)*100</f>
        <v>100.38563120953599</v>
      </c>
      <c r="F29" s="10" t="str">
        <f t="shared" ref="F29:F40" si="10">IF(AND(E29&gt;50,E30&lt;50),(((50-E30)/(E29-E30))*(A29-A30)+A30),"")</f>
        <v/>
      </c>
      <c r="G29" s="12" t="str">
        <f t="shared" ref="G29:G40" si="11">IF(AND(E29&gt;90,E30&lt;90),(((90-E30)/(E29-E30))*(A29-A30)+A30),"")</f>
        <v/>
      </c>
      <c r="H29" s="25" t="str">
        <f t="shared" ref="H29:H40" si="12">IF(AND(E29&gt;50,E30&lt;50),(((50-E30)/(E29-E30))*(B29-B30)+B30),"")</f>
        <v/>
      </c>
      <c r="I29" s="25" t="str">
        <f t="shared" ref="I29:I40" si="13">IF(AND(E29&gt;90,E30&lt;90),(((90-E30)/(E29-E30))*(B29-B30)+B30),"")</f>
        <v/>
      </c>
      <c r="K29" s="4" t="s">
        <v>0</v>
      </c>
      <c r="L29" s="6" t="s">
        <v>8</v>
      </c>
      <c r="M29" s="2">
        <f>F23</f>
        <v>9.5613312328847169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10000</v>
      </c>
      <c r="V29">
        <v>372</v>
      </c>
      <c r="W29" s="33">
        <v>3.7199999999999998</v>
      </c>
    </row>
    <row r="30" spans="1:23" ht="15.75" x14ac:dyDescent="0.25">
      <c r="A30" s="18">
        <f>A29/2</f>
        <v>100</v>
      </c>
      <c r="B30" s="18">
        <f>B29/2</f>
        <v>8</v>
      </c>
      <c r="C30" s="33">
        <v>4.0004000400040006E-2</v>
      </c>
      <c r="D30" s="9">
        <f t="shared" ref="D30:D41" si="14">C30-$B$4</f>
        <v>-4.422174722238837E-2</v>
      </c>
      <c r="E30" s="9">
        <f t="shared" ref="E30:E41" si="15">(($D$23-D30)/$D$23)*100</f>
        <v>101.19876201390483</v>
      </c>
      <c r="F30" s="13" t="str">
        <f t="shared" si="10"/>
        <v/>
      </c>
      <c r="G30" s="12" t="str">
        <f t="shared" si="11"/>
        <v/>
      </c>
      <c r="H30" s="25" t="str">
        <f t="shared" si="12"/>
        <v/>
      </c>
      <c r="I30" s="25" t="str">
        <f t="shared" si="13"/>
        <v/>
      </c>
      <c r="K30" s="4" t="s">
        <v>7</v>
      </c>
      <c r="L30" s="6" t="s">
        <v>9</v>
      </c>
      <c r="M30" s="2">
        <f>F41</f>
        <v>13.097895968906847</v>
      </c>
      <c r="N30" s="1">
        <f>H41</f>
        <v>1.0478316775125478</v>
      </c>
      <c r="P30">
        <f>M30/$M$29</f>
        <v>1.3698820436069263</v>
      </c>
      <c r="Q30">
        <f>N30/$N$35</f>
        <v>0.32601724142417032</v>
      </c>
      <c r="R30">
        <f t="shared" ref="R30:R35" si="16">P30+Q30</f>
        <v>1.6958992850310968</v>
      </c>
      <c r="T30" t="s">
        <v>52</v>
      </c>
      <c r="U30">
        <v>9999</v>
      </c>
      <c r="V30">
        <v>15</v>
      </c>
      <c r="W30" s="33">
        <v>0.15001500150015001</v>
      </c>
    </row>
    <row r="31" spans="1:23" ht="15.75" x14ac:dyDescent="0.25">
      <c r="A31" s="18">
        <f t="shared" ref="A31:B38" si="17">A30/2</f>
        <v>50</v>
      </c>
      <c r="B31" s="18">
        <f t="shared" si="17"/>
        <v>4</v>
      </c>
      <c r="C31" s="33">
        <v>0.11002200440088017</v>
      </c>
      <c r="D31" s="9">
        <f t="shared" si="14"/>
        <v>2.5796256778451793E-2</v>
      </c>
      <c r="E31" s="9">
        <f t="shared" si="15"/>
        <v>99.300715718638827</v>
      </c>
      <c r="F31" s="13" t="str">
        <f t="shared" si="10"/>
        <v/>
      </c>
      <c r="G31" s="12">
        <f t="shared" si="11"/>
        <v>33.180701966245856</v>
      </c>
      <c r="H31" s="25" t="str">
        <f t="shared" si="12"/>
        <v/>
      </c>
      <c r="I31" s="25">
        <f t="shared" si="13"/>
        <v>2.6544561572996686</v>
      </c>
      <c r="K31" s="4" t="s">
        <v>10</v>
      </c>
      <c r="L31" s="6" t="s">
        <v>11</v>
      </c>
      <c r="M31" s="2">
        <f>F59</f>
        <v>11.573782084135805</v>
      </c>
      <c r="N31" s="1">
        <f>H59</f>
        <v>1.8518051334617291</v>
      </c>
      <c r="P31">
        <f>M31/$M$29</f>
        <v>1.210478102079507</v>
      </c>
      <c r="Q31">
        <f t="shared" ref="Q31:Q35" si="18">N31/$N$35</f>
        <v>0.5761616242596187</v>
      </c>
      <c r="R31">
        <f t="shared" si="16"/>
        <v>1.7866397263391258</v>
      </c>
      <c r="T31" t="s">
        <v>53</v>
      </c>
      <c r="U31">
        <v>9998</v>
      </c>
      <c r="V31">
        <v>10</v>
      </c>
      <c r="W31" s="33">
        <v>0.10002000400080016</v>
      </c>
    </row>
    <row r="32" spans="1:23" ht="15.75" x14ac:dyDescent="0.25">
      <c r="A32" s="18">
        <f t="shared" si="17"/>
        <v>25</v>
      </c>
      <c r="B32" s="18">
        <f t="shared" si="17"/>
        <v>2</v>
      </c>
      <c r="C32" s="33">
        <v>0.62</v>
      </c>
      <c r="D32" s="9">
        <f t="shared" si="14"/>
        <v>0.53577425237757159</v>
      </c>
      <c r="E32" s="9">
        <f t="shared" si="15"/>
        <v>85.476245012469192</v>
      </c>
      <c r="F32" s="13">
        <f t="shared" si="10"/>
        <v>13.097895968906847</v>
      </c>
      <c r="G32" s="12" t="str">
        <f t="shared" si="11"/>
        <v/>
      </c>
      <c r="H32" s="25">
        <f t="shared" si="12"/>
        <v>1.0478316775125478</v>
      </c>
      <c r="I32" s="25" t="str">
        <f t="shared" si="13"/>
        <v/>
      </c>
      <c r="K32" s="4" t="s">
        <v>12</v>
      </c>
      <c r="L32" s="6" t="s">
        <v>13</v>
      </c>
      <c r="M32" s="1">
        <f>F77</f>
        <v>9.7920397293629513</v>
      </c>
      <c r="N32" s="1">
        <f>H77</f>
        <v>3.133452713396145</v>
      </c>
      <c r="P32">
        <f>M32/$M$29</f>
        <v>1.0241293278999422</v>
      </c>
      <c r="Q32">
        <f t="shared" si="18"/>
        <v>0.97492720603711602</v>
      </c>
      <c r="R32">
        <f t="shared" si="16"/>
        <v>1.9990565339370581</v>
      </c>
      <c r="T32" t="s">
        <v>54</v>
      </c>
      <c r="U32">
        <v>10000</v>
      </c>
      <c r="V32">
        <v>17</v>
      </c>
      <c r="W32" s="33">
        <v>0.16999999999999998</v>
      </c>
    </row>
    <row r="33" spans="1:23" ht="15.75" x14ac:dyDescent="0.25">
      <c r="A33" s="18">
        <f t="shared" si="17"/>
        <v>12.5</v>
      </c>
      <c r="B33" s="18">
        <f t="shared" si="17"/>
        <v>1</v>
      </c>
      <c r="C33" s="33">
        <v>1.9944433419329233</v>
      </c>
      <c r="D33" s="9">
        <f t="shared" si="14"/>
        <v>1.9102175943104949</v>
      </c>
      <c r="E33" s="9">
        <f t="shared" si="15"/>
        <v>48.217869392714519</v>
      </c>
      <c r="F33" s="13" t="str">
        <f t="shared" si="10"/>
        <v/>
      </c>
      <c r="G33" s="12" t="str">
        <f t="shared" si="11"/>
        <v/>
      </c>
      <c r="H33" s="25" t="str">
        <f t="shared" si="12"/>
        <v/>
      </c>
      <c r="I33" s="25" t="str">
        <f t="shared" si="13"/>
        <v/>
      </c>
      <c r="K33" s="4" t="s">
        <v>14</v>
      </c>
      <c r="L33" s="6" t="s">
        <v>15</v>
      </c>
      <c r="M33" s="1">
        <f>F95</f>
        <v>4.744341102653248</v>
      </c>
      <c r="N33" s="1">
        <f>H95</f>
        <v>3.0363783056980784</v>
      </c>
      <c r="P33">
        <f t="shared" ref="P33:P35" si="19">M33/$M$29</f>
        <v>0.49620089369311066</v>
      </c>
      <c r="Q33">
        <f t="shared" si="18"/>
        <v>0.94472394792820091</v>
      </c>
      <c r="R33">
        <f t="shared" si="16"/>
        <v>1.4409248416213116</v>
      </c>
      <c r="T33" t="s">
        <v>55</v>
      </c>
      <c r="U33">
        <v>10000</v>
      </c>
      <c r="V33">
        <v>113</v>
      </c>
      <c r="W33" s="33">
        <v>1.1299999999999999</v>
      </c>
    </row>
    <row r="34" spans="1:23" ht="15.75" x14ac:dyDescent="0.25">
      <c r="A34" s="18">
        <f t="shared" si="17"/>
        <v>6.25</v>
      </c>
      <c r="B34" s="18">
        <f t="shared" si="17"/>
        <v>0.5</v>
      </c>
      <c r="C34" s="33">
        <v>2.1302130213021302</v>
      </c>
      <c r="D34" s="9">
        <f t="shared" si="14"/>
        <v>2.0459872736797018</v>
      </c>
      <c r="E34" s="9">
        <f t="shared" si="15"/>
        <v>44.537428331682818</v>
      </c>
      <c r="F34" s="13" t="str">
        <f t="shared" si="10"/>
        <v/>
      </c>
      <c r="G34" s="12" t="str">
        <f t="shared" si="11"/>
        <v/>
      </c>
      <c r="H34" s="25" t="str">
        <f t="shared" si="12"/>
        <v/>
      </c>
      <c r="I34" s="25" t="str">
        <f t="shared" si="13"/>
        <v/>
      </c>
      <c r="K34" s="4" t="s">
        <v>16</v>
      </c>
      <c r="L34" s="6" t="s">
        <v>17</v>
      </c>
      <c r="M34" s="1">
        <f>F113</f>
        <v>2.0560108545339917</v>
      </c>
      <c r="N34" s="1">
        <f>H113</f>
        <v>2.6316938938035097</v>
      </c>
      <c r="P34">
        <f>M34/$M$29</f>
        <v>0.2150339533748879</v>
      </c>
      <c r="Q34">
        <f t="shared" si="18"/>
        <v>0.81881241228305901</v>
      </c>
      <c r="R34">
        <f t="shared" si="16"/>
        <v>1.0338463656579469</v>
      </c>
      <c r="T34" t="s">
        <v>56</v>
      </c>
      <c r="U34">
        <v>10000</v>
      </c>
      <c r="V34">
        <v>204</v>
      </c>
      <c r="W34" s="33">
        <v>2.04</v>
      </c>
    </row>
    <row r="35" spans="1:23" ht="15.75" x14ac:dyDescent="0.25">
      <c r="A35" s="18">
        <f t="shared" si="17"/>
        <v>3.125</v>
      </c>
      <c r="B35" s="18">
        <f t="shared" si="17"/>
        <v>0.25</v>
      </c>
      <c r="C35" s="33">
        <v>3.54</v>
      </c>
      <c r="D35" s="9">
        <f t="shared" si="14"/>
        <v>3.4557742523775716</v>
      </c>
      <c r="E35" s="9">
        <f t="shared" si="15"/>
        <v>6.3209582934964343</v>
      </c>
      <c r="F35" s="13" t="str">
        <f t="shared" si="10"/>
        <v/>
      </c>
      <c r="G35" s="12" t="str">
        <f t="shared" si="11"/>
        <v/>
      </c>
      <c r="H35" s="25" t="str">
        <f t="shared" si="12"/>
        <v/>
      </c>
      <c r="I35" s="25" t="str">
        <f t="shared" si="13"/>
        <v/>
      </c>
      <c r="K35" s="4" t="s">
        <v>18</v>
      </c>
      <c r="L35" s="6" t="s">
        <v>19</v>
      </c>
      <c r="M35">
        <f>F131</f>
        <v>0</v>
      </c>
      <c r="N35">
        <f>H131</f>
        <v>3.2140376163395863</v>
      </c>
      <c r="P35">
        <f t="shared" si="19"/>
        <v>0</v>
      </c>
      <c r="Q35">
        <f t="shared" si="18"/>
        <v>1</v>
      </c>
      <c r="R35">
        <f t="shared" si="16"/>
        <v>1</v>
      </c>
      <c r="T35" t="s">
        <v>57</v>
      </c>
      <c r="U35">
        <v>9999</v>
      </c>
      <c r="V35">
        <v>261</v>
      </c>
      <c r="W35" s="33">
        <v>2.6102610261026102</v>
      </c>
    </row>
    <row r="36" spans="1:23" ht="15.75" x14ac:dyDescent="0.25">
      <c r="A36" s="18">
        <f t="shared" si="17"/>
        <v>1.5625</v>
      </c>
      <c r="B36" s="18">
        <f t="shared" si="17"/>
        <v>0.125</v>
      </c>
      <c r="C36" s="33">
        <v>3.6803680368036802</v>
      </c>
      <c r="D36" s="9">
        <f t="shared" si="14"/>
        <v>3.5961422891812518</v>
      </c>
      <c r="E36" s="9">
        <f t="shared" si="15"/>
        <v>2.5158650745325217</v>
      </c>
      <c r="F36" s="13" t="str">
        <f t="shared" si="10"/>
        <v/>
      </c>
      <c r="G36" s="12" t="str">
        <f t="shared" si="11"/>
        <v/>
      </c>
      <c r="H36" s="25" t="str">
        <f t="shared" si="12"/>
        <v/>
      </c>
      <c r="I36" s="25" t="str">
        <f t="shared" si="13"/>
        <v/>
      </c>
      <c r="R36">
        <f>AVERAGE(R30:R34)</f>
        <v>1.591273350517308</v>
      </c>
      <c r="T36" t="s">
        <v>58</v>
      </c>
      <c r="U36">
        <v>10000</v>
      </c>
      <c r="V36">
        <v>291</v>
      </c>
      <c r="W36" s="33">
        <v>2.91</v>
      </c>
    </row>
    <row r="37" spans="1:23" ht="15.75" x14ac:dyDescent="0.25">
      <c r="A37" s="18">
        <f t="shared" si="17"/>
        <v>0.78125</v>
      </c>
      <c r="B37" s="18">
        <f t="shared" si="17"/>
        <v>6.25E-2</v>
      </c>
      <c r="C37" s="33">
        <v>3.4299999999999997</v>
      </c>
      <c r="D37" s="9">
        <f t="shared" si="14"/>
        <v>3.3457742523775713</v>
      </c>
      <c r="E37" s="9">
        <f t="shared" si="15"/>
        <v>9.3028355329097998</v>
      </c>
      <c r="F37" s="13" t="str">
        <f t="shared" si="10"/>
        <v/>
      </c>
      <c r="G37" s="12" t="str">
        <f t="shared" si="11"/>
        <v/>
      </c>
      <c r="H37" s="25" t="str">
        <f t="shared" si="12"/>
        <v/>
      </c>
      <c r="I37" s="25" t="str">
        <f t="shared" si="13"/>
        <v/>
      </c>
      <c r="T37" t="s">
        <v>59</v>
      </c>
      <c r="U37">
        <v>10000</v>
      </c>
      <c r="V37">
        <v>359</v>
      </c>
      <c r="W37" s="33">
        <v>3.5900000000000003</v>
      </c>
    </row>
    <row r="38" spans="1:23" ht="15.75" x14ac:dyDescent="0.25">
      <c r="A38" s="18">
        <f t="shared" si="17"/>
        <v>0.390625</v>
      </c>
      <c r="B38" s="18">
        <f t="shared" si="17"/>
        <v>3.125E-2</v>
      </c>
      <c r="C38" s="33">
        <v>3.6700000000000004</v>
      </c>
      <c r="D38" s="9">
        <f t="shared" si="14"/>
        <v>3.585774252377572</v>
      </c>
      <c r="E38" s="9">
        <f t="shared" si="15"/>
        <v>2.7969215560079115</v>
      </c>
      <c r="F38" s="13" t="str">
        <f t="shared" si="10"/>
        <v/>
      </c>
      <c r="G38" s="12" t="str">
        <f t="shared" si="11"/>
        <v/>
      </c>
      <c r="H38" s="25" t="str">
        <f t="shared" si="12"/>
        <v/>
      </c>
      <c r="I38" s="25" t="str">
        <f t="shared" si="13"/>
        <v/>
      </c>
      <c r="T38" t="s">
        <v>60</v>
      </c>
      <c r="U38">
        <v>10000</v>
      </c>
      <c r="V38">
        <v>365</v>
      </c>
      <c r="W38" s="33">
        <v>3.65</v>
      </c>
    </row>
    <row r="39" spans="1:23" ht="15.75" x14ac:dyDescent="0.25">
      <c r="A39" s="18">
        <v>0</v>
      </c>
      <c r="B39" s="18">
        <v>0</v>
      </c>
      <c r="C39" s="33">
        <v>3.82</v>
      </c>
      <c r="D39" s="9">
        <f t="shared" si="14"/>
        <v>3.7357742523775714</v>
      </c>
      <c r="E39" s="9">
        <f t="shared" si="15"/>
        <v>-1.2692746795557432</v>
      </c>
      <c r="F39" s="13" t="str">
        <f t="shared" si="10"/>
        <v/>
      </c>
      <c r="G39" s="12" t="str">
        <f t="shared" si="11"/>
        <v/>
      </c>
      <c r="H39" s="25" t="str">
        <f t="shared" si="12"/>
        <v/>
      </c>
      <c r="I39" s="25" t="str">
        <f t="shared" si="13"/>
        <v/>
      </c>
      <c r="T39" t="s">
        <v>61</v>
      </c>
      <c r="U39">
        <v>10000</v>
      </c>
      <c r="V39">
        <v>349</v>
      </c>
      <c r="W39" s="33">
        <v>3.49</v>
      </c>
    </row>
    <row r="40" spans="1:23" ht="15.75" x14ac:dyDescent="0.25">
      <c r="A40" s="18">
        <v>0</v>
      </c>
      <c r="B40" s="17">
        <v>0</v>
      </c>
      <c r="C40" s="33">
        <v>3.7199999999999998</v>
      </c>
      <c r="D40" s="9">
        <f t="shared" si="14"/>
        <v>3.6357742523775713</v>
      </c>
      <c r="E40" s="9">
        <f t="shared" si="15"/>
        <v>1.4415228108200386</v>
      </c>
      <c r="F40" s="13" t="str">
        <f t="shared" si="10"/>
        <v/>
      </c>
      <c r="G40" s="12" t="str">
        <f t="shared" si="11"/>
        <v/>
      </c>
      <c r="H40" s="25" t="str">
        <f t="shared" si="12"/>
        <v/>
      </c>
      <c r="I40" s="25" t="str">
        <f t="shared" si="13"/>
        <v/>
      </c>
      <c r="T40" t="s">
        <v>62</v>
      </c>
      <c r="U40">
        <v>10000</v>
      </c>
      <c r="V40">
        <v>412</v>
      </c>
      <c r="W40" s="33">
        <v>4.12</v>
      </c>
    </row>
    <row r="41" spans="1:23" ht="15.75" x14ac:dyDescent="0.25">
      <c r="B41" s="23" t="s">
        <v>6</v>
      </c>
      <c r="C41" s="23">
        <f>$B$5</f>
        <v>3.7731770748622098</v>
      </c>
      <c r="D41" s="9">
        <f t="shared" si="14"/>
        <v>3.6889513272397814</v>
      </c>
      <c r="E41" s="9">
        <f t="shared" si="15"/>
        <v>0</v>
      </c>
      <c r="F41" s="13">
        <f>SUM(F29:F40)</f>
        <v>13.097895968906847</v>
      </c>
      <c r="G41" s="12">
        <f>SUM(G29:G40)</f>
        <v>33.180701966245856</v>
      </c>
      <c r="H41" s="25">
        <f>SUM(H29:H40)</f>
        <v>1.0478316775125478</v>
      </c>
      <c r="I41" s="25">
        <f>SUM(I29:I40)</f>
        <v>2.6544561572996686</v>
      </c>
      <c r="T41" t="s">
        <v>63</v>
      </c>
      <c r="U41">
        <v>9999</v>
      </c>
      <c r="V41">
        <v>344</v>
      </c>
      <c r="W41" s="33">
        <v>3.4403440344034406</v>
      </c>
    </row>
    <row r="42" spans="1:23" x14ac:dyDescent="0.2">
      <c r="T42" t="s">
        <v>64</v>
      </c>
      <c r="U42">
        <v>10115</v>
      </c>
      <c r="V42">
        <v>4</v>
      </c>
      <c r="W42" s="33">
        <v>3.9545229856648538E-2</v>
      </c>
    </row>
    <row r="43" spans="1:23" x14ac:dyDescent="0.2">
      <c r="T43" t="s">
        <v>65</v>
      </c>
      <c r="U43">
        <v>9997</v>
      </c>
      <c r="V43">
        <v>6</v>
      </c>
      <c r="W43" s="33">
        <v>6.0018005401620486E-2</v>
      </c>
    </row>
    <row r="44" spans="1:23" x14ac:dyDescent="0.2">
      <c r="B44" s="23" t="s">
        <v>127</v>
      </c>
      <c r="C44" s="23"/>
      <c r="D44" s="3"/>
      <c r="E44" s="3"/>
      <c r="F44" s="23"/>
      <c r="G44" s="23"/>
      <c r="T44" t="s">
        <v>66</v>
      </c>
      <c r="U44">
        <v>9997</v>
      </c>
      <c r="V44">
        <v>20</v>
      </c>
      <c r="W44" s="33">
        <v>0.20006001800540163</v>
      </c>
    </row>
    <row r="45" spans="1:23" ht="15.75" x14ac:dyDescent="0.25">
      <c r="B45" s="23"/>
      <c r="C45" s="23"/>
      <c r="D45" s="3"/>
      <c r="E45" s="3"/>
      <c r="F45" s="34" t="str">
        <f>F9</f>
        <v>PPQ</v>
      </c>
      <c r="G45" s="34"/>
      <c r="H45" s="35" t="s">
        <v>22</v>
      </c>
      <c r="I45" s="35"/>
      <c r="T45" t="s">
        <v>67</v>
      </c>
      <c r="U45">
        <v>9999</v>
      </c>
      <c r="V45">
        <v>101</v>
      </c>
      <c r="W45" s="33">
        <v>1.0101010101010102</v>
      </c>
    </row>
    <row r="46" spans="1:23" ht="15.75" x14ac:dyDescent="0.25">
      <c r="A46" s="7" t="str">
        <f>A10</f>
        <v>PPQ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9998</v>
      </c>
      <c r="V46">
        <v>224</v>
      </c>
      <c r="W46" s="33">
        <v>2.2404480896179235</v>
      </c>
    </row>
    <row r="47" spans="1:23" ht="15.75" x14ac:dyDescent="0.25">
      <c r="A47" s="18">
        <f>A11*0.66</f>
        <v>165</v>
      </c>
      <c r="B47" s="17">
        <f>B119*0.33</f>
        <v>26.400000000000002</v>
      </c>
      <c r="C47" s="33">
        <v>0.15001500150015001</v>
      </c>
      <c r="D47" s="9">
        <f>C47-$B$4</f>
        <v>6.5789253877721637E-2</v>
      </c>
      <c r="E47" s="9">
        <f>(($D$23-D47)/$D$23)*100</f>
        <v>98.216586556945771</v>
      </c>
      <c r="F47" s="10" t="str">
        <f t="shared" ref="F47:F58" si="20">IF(AND(E47&gt;50,E48&lt;50),(((50-E48)/(E47-E48))*(A47-A48)+A48),"")</f>
        <v/>
      </c>
      <c r="G47" s="12" t="str">
        <f t="shared" ref="G47:G58" si="21">IF(AND(E47&gt;90,E48&lt;90),(((90-E48)/(E47-E48))*(A47-A48)+A48),"")</f>
        <v/>
      </c>
      <c r="H47" s="25" t="str">
        <f t="shared" ref="H47:H58" si="22">IF(AND(E47&gt;50,E48&lt;50),(((50-E48)/(E47-E48))*(B47-B48)+B48),"")</f>
        <v/>
      </c>
      <c r="I47" s="25" t="str">
        <f t="shared" ref="I47:I58" si="23">IF(AND(E47&gt;90,E48&lt;90),(((90-E48)/(E47-E48))*(B47-B48)+B48),"")</f>
        <v/>
      </c>
      <c r="T47" t="s">
        <v>69</v>
      </c>
      <c r="U47">
        <v>10000</v>
      </c>
      <c r="V47">
        <v>293</v>
      </c>
      <c r="W47" s="33">
        <v>2.93</v>
      </c>
    </row>
    <row r="48" spans="1:23" ht="15.75" x14ac:dyDescent="0.25">
      <c r="A48" s="18">
        <f>A47/2</f>
        <v>82.5</v>
      </c>
      <c r="B48" s="18">
        <f>B47/2</f>
        <v>13.200000000000001</v>
      </c>
      <c r="C48" s="33">
        <v>0.10002000400080016</v>
      </c>
      <c r="D48" s="9">
        <f t="shared" ref="D48:D59" si="24">C48-$B$4</f>
        <v>1.5794256378371785E-2</v>
      </c>
      <c r="E48" s="9">
        <f t="shared" ref="E48:E59" si="25">(($D$23-D48)/$D$23)*100</f>
        <v>99.571849694471581</v>
      </c>
      <c r="F48" s="13" t="str">
        <f t="shared" si="20"/>
        <v/>
      </c>
      <c r="G48" s="12" t="str">
        <f t="shared" si="21"/>
        <v/>
      </c>
      <c r="H48" s="25" t="str">
        <f t="shared" si="22"/>
        <v/>
      </c>
      <c r="I48" s="25" t="str">
        <f t="shared" si="23"/>
        <v/>
      </c>
      <c r="T48" t="s">
        <v>70</v>
      </c>
      <c r="U48">
        <v>10000</v>
      </c>
      <c r="V48">
        <v>384</v>
      </c>
      <c r="W48" s="33">
        <v>3.84</v>
      </c>
    </row>
    <row r="49" spans="1:23" ht="15.75" x14ac:dyDescent="0.25">
      <c r="A49" s="18">
        <f t="shared" ref="A49:B56" si="26">A48/2</f>
        <v>41.25</v>
      </c>
      <c r="B49" s="18">
        <f t="shared" si="26"/>
        <v>6.6000000000000005</v>
      </c>
      <c r="C49" s="33">
        <v>0.16999999999999998</v>
      </c>
      <c r="D49" s="9">
        <f t="shared" si="24"/>
        <v>8.5774252377571608E-2</v>
      </c>
      <c r="E49" s="9">
        <f t="shared" si="25"/>
        <v>97.674833719160205</v>
      </c>
      <c r="F49" s="13" t="str">
        <f t="shared" si="20"/>
        <v/>
      </c>
      <c r="G49" s="12">
        <f t="shared" si="21"/>
        <v>35.167324836307671</v>
      </c>
      <c r="H49" s="25" t="str">
        <f t="shared" si="22"/>
        <v/>
      </c>
      <c r="I49" s="25">
        <f t="shared" si="23"/>
        <v>5.6267719738092268</v>
      </c>
      <c r="T49" t="s">
        <v>71</v>
      </c>
      <c r="U49">
        <v>10000</v>
      </c>
      <c r="V49">
        <v>385</v>
      </c>
      <c r="W49" s="33">
        <v>3.85</v>
      </c>
    </row>
    <row r="50" spans="1:23" ht="15.75" x14ac:dyDescent="0.25">
      <c r="A50" s="18">
        <f t="shared" si="26"/>
        <v>20.625</v>
      </c>
      <c r="B50" s="18">
        <f t="shared" si="26"/>
        <v>3.3000000000000003</v>
      </c>
      <c r="C50" s="33">
        <v>1.1299999999999999</v>
      </c>
      <c r="D50" s="9">
        <f t="shared" si="24"/>
        <v>1.0457742523775715</v>
      </c>
      <c r="E50" s="9">
        <f t="shared" si="25"/>
        <v>71.651177811552728</v>
      </c>
      <c r="F50" s="13">
        <f t="shared" si="20"/>
        <v>11.573782084135805</v>
      </c>
      <c r="G50" s="12" t="str">
        <f t="shared" si="21"/>
        <v/>
      </c>
      <c r="H50" s="25">
        <f t="shared" si="22"/>
        <v>1.8518051334617291</v>
      </c>
      <c r="I50" s="25" t="str">
        <f t="shared" si="23"/>
        <v/>
      </c>
      <c r="T50" t="s">
        <v>72</v>
      </c>
      <c r="U50">
        <v>9992</v>
      </c>
      <c r="V50">
        <v>359</v>
      </c>
      <c r="W50" s="33">
        <v>3.5928742994395515</v>
      </c>
    </row>
    <row r="51" spans="1:23" ht="15.75" x14ac:dyDescent="0.25">
      <c r="A51" s="18">
        <f t="shared" si="26"/>
        <v>10.3125</v>
      </c>
      <c r="B51" s="18">
        <f t="shared" si="26"/>
        <v>1.6500000000000001</v>
      </c>
      <c r="C51" s="33">
        <v>2.04</v>
      </c>
      <c r="D51" s="9">
        <f t="shared" si="24"/>
        <v>1.9557742523775716</v>
      </c>
      <c r="E51" s="9">
        <f t="shared" si="25"/>
        <v>46.982920649133128</v>
      </c>
      <c r="F51" s="13" t="str">
        <f t="shared" si="20"/>
        <v/>
      </c>
      <c r="G51" s="12" t="str">
        <f t="shared" si="21"/>
        <v/>
      </c>
      <c r="H51" s="25" t="str">
        <f t="shared" si="22"/>
        <v/>
      </c>
      <c r="I51" s="25" t="str">
        <f t="shared" si="23"/>
        <v/>
      </c>
      <c r="T51" t="s">
        <v>73</v>
      </c>
      <c r="U51">
        <v>10000</v>
      </c>
      <c r="V51">
        <v>342</v>
      </c>
      <c r="W51" s="33">
        <v>3.42</v>
      </c>
    </row>
    <row r="52" spans="1:23" ht="15.75" x14ac:dyDescent="0.25">
      <c r="A52" s="18">
        <f t="shared" si="26"/>
        <v>5.15625</v>
      </c>
      <c r="B52" s="18">
        <f t="shared" si="26"/>
        <v>0.82500000000000007</v>
      </c>
      <c r="C52" s="33">
        <v>2.6102610261026102</v>
      </c>
      <c r="D52" s="9">
        <f t="shared" si="24"/>
        <v>2.5260352784801818</v>
      </c>
      <c r="E52" s="9">
        <f t="shared" si="25"/>
        <v>31.524299064952398</v>
      </c>
      <c r="F52" s="13" t="str">
        <f t="shared" si="20"/>
        <v/>
      </c>
      <c r="G52" s="12" t="str">
        <f t="shared" si="21"/>
        <v/>
      </c>
      <c r="H52" s="25" t="str">
        <f t="shared" si="22"/>
        <v/>
      </c>
      <c r="I52" s="25" t="str">
        <f t="shared" si="23"/>
        <v/>
      </c>
      <c r="T52" t="s">
        <v>74</v>
      </c>
      <c r="U52">
        <v>10000</v>
      </c>
      <c r="V52">
        <v>350</v>
      </c>
      <c r="W52" s="33">
        <v>3.5000000000000004</v>
      </c>
    </row>
    <row r="53" spans="1:23" ht="15.75" x14ac:dyDescent="0.25">
      <c r="A53" s="18">
        <f t="shared" si="26"/>
        <v>2.578125</v>
      </c>
      <c r="B53" s="18">
        <f t="shared" si="26"/>
        <v>0.41250000000000003</v>
      </c>
      <c r="C53" s="33">
        <v>2.91</v>
      </c>
      <c r="D53" s="9">
        <f t="shared" si="24"/>
        <v>2.8257742523775717</v>
      </c>
      <c r="E53" s="9">
        <f t="shared" si="25"/>
        <v>23.398982482863843</v>
      </c>
      <c r="F53" s="13" t="str">
        <f t="shared" si="20"/>
        <v/>
      </c>
      <c r="G53" s="12" t="str">
        <f t="shared" si="21"/>
        <v/>
      </c>
      <c r="H53" s="25" t="str">
        <f t="shared" si="22"/>
        <v/>
      </c>
      <c r="I53" s="25" t="str">
        <f t="shared" si="23"/>
        <v/>
      </c>
      <c r="T53" t="s">
        <v>75</v>
      </c>
      <c r="U53">
        <v>10000</v>
      </c>
      <c r="V53">
        <v>405</v>
      </c>
      <c r="W53" s="33">
        <v>4.05</v>
      </c>
    </row>
    <row r="54" spans="1:23" ht="15.75" x14ac:dyDescent="0.25">
      <c r="A54" s="18">
        <f t="shared" si="26"/>
        <v>1.2890625</v>
      </c>
      <c r="B54" s="18">
        <f t="shared" si="26"/>
        <v>0.20625000000000002</v>
      </c>
      <c r="C54" s="33">
        <v>3.5900000000000003</v>
      </c>
      <c r="D54" s="9">
        <f t="shared" si="24"/>
        <v>3.5057742523775719</v>
      </c>
      <c r="E54" s="9">
        <f t="shared" si="25"/>
        <v>4.9655595483085371</v>
      </c>
      <c r="F54" s="13" t="str">
        <f t="shared" si="20"/>
        <v/>
      </c>
      <c r="G54" s="12" t="str">
        <f t="shared" si="21"/>
        <v/>
      </c>
      <c r="H54" s="25" t="str">
        <f t="shared" si="22"/>
        <v/>
      </c>
      <c r="I54" s="25" t="str">
        <f t="shared" si="23"/>
        <v/>
      </c>
      <c r="T54" t="s">
        <v>76</v>
      </c>
      <c r="U54">
        <v>9999</v>
      </c>
      <c r="V54">
        <v>9</v>
      </c>
      <c r="W54" s="33">
        <v>9.0009000900090008E-2</v>
      </c>
    </row>
    <row r="55" spans="1:23" ht="15.75" x14ac:dyDescent="0.25">
      <c r="A55" s="18">
        <f t="shared" si="26"/>
        <v>0.64453125</v>
      </c>
      <c r="B55" s="18">
        <f t="shared" si="26"/>
        <v>0.10312500000000001</v>
      </c>
      <c r="C55" s="33">
        <v>3.65</v>
      </c>
      <c r="D55" s="9">
        <f t="shared" si="24"/>
        <v>3.5657742523775715</v>
      </c>
      <c r="E55" s="9">
        <f t="shared" si="25"/>
        <v>3.3390810540830795</v>
      </c>
      <c r="F55" s="13" t="str">
        <f t="shared" si="20"/>
        <v/>
      </c>
      <c r="G55" s="12" t="str">
        <f t="shared" si="21"/>
        <v/>
      </c>
      <c r="H55" s="25" t="str">
        <f t="shared" si="22"/>
        <v/>
      </c>
      <c r="I55" s="25" t="str">
        <f t="shared" si="23"/>
        <v/>
      </c>
      <c r="T55" t="s">
        <v>77</v>
      </c>
      <c r="U55">
        <v>9999</v>
      </c>
      <c r="V55">
        <v>11</v>
      </c>
      <c r="W55" s="33">
        <v>0.11001100110011</v>
      </c>
    </row>
    <row r="56" spans="1:23" ht="15.75" x14ac:dyDescent="0.25">
      <c r="A56" s="18">
        <f t="shared" si="26"/>
        <v>0.322265625</v>
      </c>
      <c r="B56" s="18">
        <f t="shared" si="26"/>
        <v>5.1562500000000004E-2</v>
      </c>
      <c r="C56" s="33">
        <v>3.49</v>
      </c>
      <c r="D56" s="9">
        <f t="shared" si="24"/>
        <v>3.4057742523775718</v>
      </c>
      <c r="E56" s="9">
        <f t="shared" si="25"/>
        <v>7.6763570386843183</v>
      </c>
      <c r="F56" s="13" t="str">
        <f t="shared" si="20"/>
        <v/>
      </c>
      <c r="G56" s="12" t="str">
        <f t="shared" si="21"/>
        <v/>
      </c>
      <c r="H56" s="25" t="str">
        <f t="shared" si="22"/>
        <v/>
      </c>
      <c r="I56" s="25" t="str">
        <f t="shared" si="23"/>
        <v/>
      </c>
      <c r="T56" t="s">
        <v>78</v>
      </c>
      <c r="U56">
        <v>10000</v>
      </c>
      <c r="V56">
        <v>24</v>
      </c>
      <c r="W56" s="33">
        <v>0.24</v>
      </c>
    </row>
    <row r="57" spans="1:23" ht="15.75" x14ac:dyDescent="0.25">
      <c r="A57" s="18">
        <v>0</v>
      </c>
      <c r="B57" s="18">
        <v>0</v>
      </c>
      <c r="C57" s="33">
        <v>4.12</v>
      </c>
      <c r="D57" s="9">
        <f t="shared" si="24"/>
        <v>4.0357742523775721</v>
      </c>
      <c r="E57" s="9">
        <f t="shared" si="25"/>
        <v>-9.4016671506830995</v>
      </c>
      <c r="F57" s="13" t="str">
        <f t="shared" si="20"/>
        <v/>
      </c>
      <c r="G57" s="12" t="str">
        <f t="shared" si="21"/>
        <v/>
      </c>
      <c r="H57" s="25" t="str">
        <f t="shared" si="22"/>
        <v/>
      </c>
      <c r="I57" s="25" t="str">
        <f t="shared" si="23"/>
        <v/>
      </c>
      <c r="T57" t="s">
        <v>79</v>
      </c>
      <c r="U57">
        <v>10000</v>
      </c>
      <c r="V57">
        <v>86</v>
      </c>
      <c r="W57" s="33">
        <v>0.86</v>
      </c>
    </row>
    <row r="58" spans="1:23" ht="15.75" x14ac:dyDescent="0.25">
      <c r="A58" s="18">
        <v>0</v>
      </c>
      <c r="B58" s="17">
        <v>0</v>
      </c>
      <c r="C58" s="33">
        <v>3.4403440344034406</v>
      </c>
      <c r="D58" s="9">
        <f t="shared" si="24"/>
        <v>3.3561182867810122</v>
      </c>
      <c r="E58" s="9">
        <f t="shared" si="25"/>
        <v>9.0224297078977163</v>
      </c>
      <c r="F58" s="13" t="str">
        <f t="shared" si="20"/>
        <v/>
      </c>
      <c r="G58" s="12" t="str">
        <f t="shared" si="21"/>
        <v/>
      </c>
      <c r="H58" s="25" t="str">
        <f t="shared" si="22"/>
        <v/>
      </c>
      <c r="I58" s="25" t="str">
        <f t="shared" si="23"/>
        <v/>
      </c>
      <c r="T58" t="s">
        <v>80</v>
      </c>
      <c r="U58">
        <v>10000</v>
      </c>
      <c r="V58">
        <v>186</v>
      </c>
      <c r="W58" s="33">
        <v>1.8599999999999999</v>
      </c>
    </row>
    <row r="59" spans="1:23" ht="15.75" x14ac:dyDescent="0.25">
      <c r="B59" s="23" t="s">
        <v>6</v>
      </c>
      <c r="C59" s="23">
        <f>$B$5</f>
        <v>3.7731770748622098</v>
      </c>
      <c r="D59" s="9">
        <f t="shared" si="24"/>
        <v>3.6889513272397814</v>
      </c>
      <c r="E59" s="9">
        <f t="shared" si="25"/>
        <v>0</v>
      </c>
      <c r="F59" s="13">
        <f>SUM(F47:F58)</f>
        <v>11.573782084135805</v>
      </c>
      <c r="G59" s="12">
        <f>SUM(G47:G58)</f>
        <v>35.167324836307671</v>
      </c>
      <c r="H59" s="25">
        <f>SUM(H47:H58)</f>
        <v>1.8518051334617291</v>
      </c>
      <c r="I59" s="25">
        <f>SUM(I47:I58)</f>
        <v>5.6267719738092268</v>
      </c>
      <c r="T59" t="s">
        <v>81</v>
      </c>
      <c r="U59">
        <v>10000</v>
      </c>
      <c r="V59">
        <v>229</v>
      </c>
      <c r="W59" s="33">
        <v>2.29</v>
      </c>
    </row>
    <row r="60" spans="1:23" x14ac:dyDescent="0.2">
      <c r="T60" t="s">
        <v>82</v>
      </c>
      <c r="U60">
        <v>10000</v>
      </c>
      <c r="V60">
        <v>326</v>
      </c>
      <c r="W60" s="33">
        <v>3.26</v>
      </c>
    </row>
    <row r="61" spans="1:23" x14ac:dyDescent="0.2">
      <c r="T61" t="s">
        <v>83</v>
      </c>
      <c r="U61">
        <v>9999</v>
      </c>
      <c r="V61">
        <v>359</v>
      </c>
      <c r="W61" s="33">
        <v>3.5903590359035906</v>
      </c>
    </row>
    <row r="62" spans="1:23" x14ac:dyDescent="0.2">
      <c r="B62" s="23" t="s">
        <v>126</v>
      </c>
      <c r="C62" s="23"/>
      <c r="D62" s="3"/>
      <c r="E62" s="3"/>
      <c r="F62" s="23"/>
      <c r="G62" s="23"/>
      <c r="T62" t="s">
        <v>84</v>
      </c>
      <c r="U62">
        <v>9999</v>
      </c>
      <c r="V62">
        <v>344</v>
      </c>
      <c r="W62" s="33">
        <v>3.4403440344034406</v>
      </c>
    </row>
    <row r="63" spans="1:23" ht="15.75" x14ac:dyDescent="0.25">
      <c r="B63" s="23"/>
      <c r="C63" s="23"/>
      <c r="D63" s="3"/>
      <c r="E63" s="3"/>
      <c r="F63" s="34" t="str">
        <f>F9</f>
        <v>PPQ</v>
      </c>
      <c r="G63" s="34"/>
      <c r="H63" s="35" t="s">
        <v>22</v>
      </c>
      <c r="I63" s="35"/>
      <c r="T63" t="s">
        <v>85</v>
      </c>
      <c r="U63">
        <v>9978</v>
      </c>
      <c r="V63">
        <v>355</v>
      </c>
      <c r="W63" s="33">
        <v>3.5578272198837442</v>
      </c>
    </row>
    <row r="64" spans="1:23" ht="15.75" x14ac:dyDescent="0.25">
      <c r="A64" s="7" t="str">
        <f>A10</f>
        <v>PPQ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9998</v>
      </c>
      <c r="V64">
        <v>348</v>
      </c>
      <c r="W64" s="33">
        <v>3.4806961392278457</v>
      </c>
    </row>
    <row r="65" spans="1:23" ht="15.75" x14ac:dyDescent="0.25">
      <c r="A65" s="18">
        <f>A11*0.5</f>
        <v>125</v>
      </c>
      <c r="B65" s="17">
        <f>B119*0.5</f>
        <v>40</v>
      </c>
      <c r="C65" s="33">
        <v>3.9545229856648538E-2</v>
      </c>
      <c r="D65" s="9">
        <f>C65-$B$4</f>
        <v>-4.4680517765779838E-2</v>
      </c>
      <c r="E65" s="9">
        <f>(($D$23-D65)/$D$23)*100</f>
        <v>101.21119835428165</v>
      </c>
      <c r="F65" s="25" t="str">
        <f t="shared" ref="F65:F76" si="27">IF(AND(E65&gt;50,E66&lt;50),(((50-E66)/(E65-E66))*(A65-A66)+A66),"")</f>
        <v/>
      </c>
      <c r="G65" s="28" t="str">
        <f t="shared" ref="G65:G76" si="28">IF(AND(E65&gt;90,E66&lt;90),(((90-E66)/(E65-E66))*(A65-A66)+A66),"")</f>
        <v/>
      </c>
      <c r="H65" s="25" t="str">
        <f t="shared" ref="H65:H76" si="29">IF(AND(E65&gt;50,E66&lt;50),(((50-E66)/(E65-E66))*(B65-B66)+B66),"")</f>
        <v/>
      </c>
      <c r="I65" s="25" t="str">
        <f t="shared" ref="I65:I76" si="30">IF(AND(E65&gt;90,E66&lt;90),(((90-E66)/(E65-E66))*(B65-B66)+B66),"")</f>
        <v/>
      </c>
      <c r="T65" t="s">
        <v>87</v>
      </c>
      <c r="U65">
        <v>9998</v>
      </c>
      <c r="V65">
        <v>389</v>
      </c>
      <c r="W65" s="33">
        <v>3.8907781556311263</v>
      </c>
    </row>
    <row r="66" spans="1:23" ht="15.75" x14ac:dyDescent="0.25">
      <c r="A66" s="18">
        <f>A65/2</f>
        <v>62.5</v>
      </c>
      <c r="B66" s="18">
        <f>B65/2</f>
        <v>20</v>
      </c>
      <c r="C66" s="33">
        <v>6.0018005401620486E-2</v>
      </c>
      <c r="D66" s="9">
        <f t="shared" ref="D66:D77" si="31">C66-$B$4</f>
        <v>-2.420774222080789E-2</v>
      </c>
      <c r="E66" s="9">
        <f t="shared" ref="E66:E77" si="32">(($D$23-D66)/$D$23)*100</f>
        <v>100.65622286859831</v>
      </c>
      <c r="F66" s="25" t="str">
        <f t="shared" si="27"/>
        <v/>
      </c>
      <c r="G66" s="28" t="str">
        <f t="shared" si="28"/>
        <v/>
      </c>
      <c r="H66" s="25" t="str">
        <f t="shared" si="29"/>
        <v/>
      </c>
      <c r="I66" s="25" t="str">
        <f t="shared" si="30"/>
        <v/>
      </c>
      <c r="T66" t="s">
        <v>88</v>
      </c>
      <c r="U66">
        <v>9999</v>
      </c>
      <c r="V66">
        <v>11</v>
      </c>
      <c r="W66" s="33">
        <v>0.11001100110011</v>
      </c>
    </row>
    <row r="67" spans="1:23" ht="15.75" x14ac:dyDescent="0.25">
      <c r="A67" s="18">
        <f t="shared" ref="A67:B74" si="33">A66/2</f>
        <v>31.25</v>
      </c>
      <c r="B67" s="18">
        <f t="shared" si="33"/>
        <v>10</v>
      </c>
      <c r="C67" s="33">
        <v>0.20006001800540163</v>
      </c>
      <c r="D67" s="9">
        <f t="shared" si="31"/>
        <v>0.11583427038297325</v>
      </c>
      <c r="E67" s="9">
        <f t="shared" si="32"/>
        <v>96.85996750546326</v>
      </c>
      <c r="F67" s="25" t="str">
        <f t="shared" si="27"/>
        <v/>
      </c>
      <c r="G67" s="28">
        <f t="shared" si="28"/>
        <v>26.368671755303588</v>
      </c>
      <c r="H67" s="25" t="str">
        <f t="shared" si="29"/>
        <v/>
      </c>
      <c r="I67" s="25">
        <f t="shared" si="30"/>
        <v>8.4379749616971473</v>
      </c>
      <c r="T67" t="s">
        <v>89</v>
      </c>
      <c r="U67">
        <v>9997</v>
      </c>
      <c r="V67">
        <v>6</v>
      </c>
      <c r="W67" s="33">
        <v>6.0018005401620486E-2</v>
      </c>
    </row>
    <row r="68" spans="1:23" ht="15.75" x14ac:dyDescent="0.25">
      <c r="A68" s="18">
        <f t="shared" si="33"/>
        <v>15.625</v>
      </c>
      <c r="B68" s="18">
        <f t="shared" si="33"/>
        <v>5</v>
      </c>
      <c r="C68" s="33">
        <v>1.0101010101010102</v>
      </c>
      <c r="D68" s="9">
        <f t="shared" si="31"/>
        <v>0.92587526247858176</v>
      </c>
      <c r="E68" s="9">
        <f t="shared" si="32"/>
        <v>74.901396620720448</v>
      </c>
      <c r="F68" s="25">
        <f t="shared" si="27"/>
        <v>9.7920397293629513</v>
      </c>
      <c r="G68" s="28" t="str">
        <f t="shared" si="28"/>
        <v/>
      </c>
      <c r="H68" s="25">
        <f t="shared" si="29"/>
        <v>3.133452713396145</v>
      </c>
      <c r="I68" s="25" t="str">
        <f t="shared" si="30"/>
        <v/>
      </c>
      <c r="T68" t="s">
        <v>90</v>
      </c>
      <c r="U68">
        <v>10000</v>
      </c>
      <c r="V68">
        <v>17</v>
      </c>
      <c r="W68" s="33">
        <v>0.16999999999999998</v>
      </c>
    </row>
    <row r="69" spans="1:23" ht="15.75" x14ac:dyDescent="0.25">
      <c r="A69" s="18">
        <f t="shared" si="33"/>
        <v>7.8125</v>
      </c>
      <c r="B69" s="18">
        <f t="shared" si="33"/>
        <v>2.5</v>
      </c>
      <c r="C69" s="33">
        <v>2.2404480896179235</v>
      </c>
      <c r="D69" s="9">
        <f t="shared" si="31"/>
        <v>2.1562223419954951</v>
      </c>
      <c r="E69" s="9">
        <f t="shared" si="32"/>
        <v>41.549178866264263</v>
      </c>
      <c r="F69" s="25" t="str">
        <f t="shared" si="27"/>
        <v/>
      </c>
      <c r="G69" s="28" t="str">
        <f t="shared" si="28"/>
        <v/>
      </c>
      <c r="H69" s="25" t="str">
        <f t="shared" si="29"/>
        <v/>
      </c>
      <c r="I69" s="25" t="str">
        <f t="shared" si="30"/>
        <v/>
      </c>
      <c r="T69" t="s">
        <v>91</v>
      </c>
      <c r="U69">
        <v>9994</v>
      </c>
      <c r="V69">
        <v>59</v>
      </c>
      <c r="W69" s="33">
        <v>0.59035421252751652</v>
      </c>
    </row>
    <row r="70" spans="1:23" ht="15.75" x14ac:dyDescent="0.25">
      <c r="A70" s="18">
        <f t="shared" si="33"/>
        <v>3.90625</v>
      </c>
      <c r="B70" s="18">
        <f t="shared" si="33"/>
        <v>1.25</v>
      </c>
      <c r="C70" s="33">
        <v>2.93</v>
      </c>
      <c r="D70" s="9">
        <f t="shared" si="31"/>
        <v>2.8457742523775718</v>
      </c>
      <c r="E70" s="9">
        <f t="shared" si="32"/>
        <v>22.856822984788685</v>
      </c>
      <c r="F70" s="25" t="str">
        <f t="shared" si="27"/>
        <v/>
      </c>
      <c r="G70" s="28" t="str">
        <f t="shared" si="28"/>
        <v/>
      </c>
      <c r="H70" s="25" t="str">
        <f t="shared" si="29"/>
        <v/>
      </c>
      <c r="I70" s="25" t="str">
        <f t="shared" si="30"/>
        <v/>
      </c>
      <c r="T70" t="s">
        <v>92</v>
      </c>
      <c r="U70">
        <v>9999</v>
      </c>
      <c r="V70">
        <v>108</v>
      </c>
      <c r="W70" s="33">
        <v>1.0801080108010801</v>
      </c>
    </row>
    <row r="71" spans="1:23" ht="15.75" x14ac:dyDescent="0.25">
      <c r="A71" s="18">
        <f t="shared" si="33"/>
        <v>1.953125</v>
      </c>
      <c r="B71" s="18">
        <f t="shared" si="33"/>
        <v>0.625</v>
      </c>
      <c r="C71" s="33">
        <v>3.84</v>
      </c>
      <c r="D71" s="9">
        <f t="shared" si="31"/>
        <v>3.7557742523775715</v>
      </c>
      <c r="E71" s="9">
        <f t="shared" si="32"/>
        <v>-1.8114341776308995</v>
      </c>
      <c r="F71" s="25" t="str">
        <f t="shared" si="27"/>
        <v/>
      </c>
      <c r="G71" s="28" t="str">
        <f t="shared" si="28"/>
        <v/>
      </c>
      <c r="H71" s="25" t="str">
        <f t="shared" si="29"/>
        <v/>
      </c>
      <c r="I71" s="25" t="str">
        <f t="shared" si="30"/>
        <v/>
      </c>
      <c r="T71" t="s">
        <v>93</v>
      </c>
      <c r="U71">
        <v>9998</v>
      </c>
      <c r="V71">
        <v>232</v>
      </c>
      <c r="W71" s="33">
        <v>2.3204640928185638</v>
      </c>
    </row>
    <row r="72" spans="1:23" ht="15.75" x14ac:dyDescent="0.25">
      <c r="A72" s="18">
        <f t="shared" si="33"/>
        <v>0.9765625</v>
      </c>
      <c r="B72" s="18">
        <f t="shared" si="33"/>
        <v>0.3125</v>
      </c>
      <c r="C72" s="33">
        <v>3.85</v>
      </c>
      <c r="D72" s="9">
        <f t="shared" si="31"/>
        <v>3.7657742523775717</v>
      </c>
      <c r="E72" s="9">
        <f t="shared" si="32"/>
        <v>-2.0825139266684838</v>
      </c>
      <c r="F72" s="25" t="str">
        <f t="shared" si="27"/>
        <v/>
      </c>
      <c r="G72" s="28" t="str">
        <f t="shared" si="28"/>
        <v/>
      </c>
      <c r="H72" s="25" t="str">
        <f t="shared" si="29"/>
        <v/>
      </c>
      <c r="I72" s="25" t="str">
        <f t="shared" si="30"/>
        <v/>
      </c>
      <c r="T72" t="s">
        <v>94</v>
      </c>
      <c r="U72">
        <v>10000</v>
      </c>
      <c r="V72">
        <v>280</v>
      </c>
      <c r="W72" s="33">
        <v>2.8000000000000003</v>
      </c>
    </row>
    <row r="73" spans="1:23" ht="15.75" x14ac:dyDescent="0.25">
      <c r="A73" s="18">
        <f t="shared" si="33"/>
        <v>0.48828125</v>
      </c>
      <c r="B73" s="18">
        <f t="shared" si="33"/>
        <v>0.15625</v>
      </c>
      <c r="C73" s="33">
        <v>3.5928742994395515</v>
      </c>
      <c r="D73" s="9">
        <f t="shared" si="31"/>
        <v>3.5086485518171231</v>
      </c>
      <c r="E73" s="9">
        <f t="shared" si="32"/>
        <v>4.887643111235298</v>
      </c>
      <c r="F73" s="25" t="str">
        <f t="shared" si="27"/>
        <v/>
      </c>
      <c r="G73" s="28" t="str">
        <f t="shared" si="28"/>
        <v/>
      </c>
      <c r="H73" s="25" t="str">
        <f t="shared" si="29"/>
        <v/>
      </c>
      <c r="I73" s="25" t="str">
        <f t="shared" si="30"/>
        <v/>
      </c>
      <c r="T73" t="s">
        <v>95</v>
      </c>
      <c r="U73">
        <v>10000</v>
      </c>
      <c r="V73">
        <v>318</v>
      </c>
      <c r="W73" s="33">
        <v>3.18</v>
      </c>
    </row>
    <row r="74" spans="1:23" ht="15.75" x14ac:dyDescent="0.25">
      <c r="A74" s="18">
        <f t="shared" si="33"/>
        <v>0.244140625</v>
      </c>
      <c r="B74" s="18">
        <f t="shared" si="33"/>
        <v>7.8125E-2</v>
      </c>
      <c r="C74" s="33">
        <v>3.42</v>
      </c>
      <c r="D74" s="9">
        <f t="shared" si="31"/>
        <v>3.3357742523775715</v>
      </c>
      <c r="E74" s="9">
        <f t="shared" si="32"/>
        <v>9.5739152819473716</v>
      </c>
      <c r="F74" s="25" t="str">
        <f t="shared" si="27"/>
        <v/>
      </c>
      <c r="G74" s="28" t="str">
        <f t="shared" si="28"/>
        <v/>
      </c>
      <c r="H74" s="25" t="str">
        <f t="shared" si="29"/>
        <v/>
      </c>
      <c r="I74" s="25" t="str">
        <f t="shared" si="30"/>
        <v/>
      </c>
      <c r="T74" t="s">
        <v>96</v>
      </c>
      <c r="U74">
        <v>10000</v>
      </c>
      <c r="V74">
        <v>386</v>
      </c>
      <c r="W74" s="33">
        <v>3.8600000000000003</v>
      </c>
    </row>
    <row r="75" spans="1:23" ht="15.75" x14ac:dyDescent="0.25">
      <c r="A75" s="18">
        <v>0</v>
      </c>
      <c r="B75" s="18">
        <v>0</v>
      </c>
      <c r="C75" s="33">
        <v>3.5000000000000004</v>
      </c>
      <c r="D75" s="9">
        <f t="shared" si="31"/>
        <v>3.415774252377572</v>
      </c>
      <c r="E75" s="9">
        <f t="shared" si="32"/>
        <v>7.4052772896467349</v>
      </c>
      <c r="F75" s="25" t="str">
        <f t="shared" si="27"/>
        <v/>
      </c>
      <c r="G75" s="28" t="str">
        <f t="shared" si="28"/>
        <v/>
      </c>
      <c r="H75" s="25" t="str">
        <f t="shared" si="29"/>
        <v/>
      </c>
      <c r="I75" s="25" t="str">
        <f t="shared" si="30"/>
        <v/>
      </c>
      <c r="T75" t="s">
        <v>97</v>
      </c>
      <c r="U75">
        <v>9999</v>
      </c>
      <c r="V75">
        <v>383</v>
      </c>
      <c r="W75" s="33">
        <v>3.8303830383038306</v>
      </c>
    </row>
    <row r="76" spans="1:23" ht="15.75" x14ac:dyDescent="0.25">
      <c r="A76" s="18">
        <v>0</v>
      </c>
      <c r="B76" s="17">
        <v>0</v>
      </c>
      <c r="C76" s="33">
        <v>4.05</v>
      </c>
      <c r="D76" s="9">
        <f t="shared" si="31"/>
        <v>3.9657742523775714</v>
      </c>
      <c r="E76" s="9">
        <f t="shared" si="32"/>
        <v>-7.5041089074200356</v>
      </c>
      <c r="F76" s="25" t="str">
        <f t="shared" si="27"/>
        <v/>
      </c>
      <c r="G76" s="28" t="str">
        <f t="shared" si="28"/>
        <v/>
      </c>
      <c r="H76" s="25" t="str">
        <f t="shared" si="29"/>
        <v/>
      </c>
      <c r="I76" s="25" t="str">
        <f t="shared" si="30"/>
        <v/>
      </c>
      <c r="T76" t="s">
        <v>98</v>
      </c>
      <c r="U76">
        <v>9999</v>
      </c>
      <c r="V76">
        <v>391</v>
      </c>
      <c r="W76" s="33">
        <v>3.9103910391039101</v>
      </c>
    </row>
    <row r="77" spans="1:23" ht="15.75" x14ac:dyDescent="0.25">
      <c r="B77" s="23" t="s">
        <v>6</v>
      </c>
      <c r="C77" s="23">
        <f>$B$5</f>
        <v>3.7731770748622098</v>
      </c>
      <c r="D77" s="9">
        <f t="shared" si="31"/>
        <v>3.6889513272397814</v>
      </c>
      <c r="E77" s="9">
        <f t="shared" si="32"/>
        <v>0</v>
      </c>
      <c r="F77" s="25">
        <f>SUM(F65:F76)</f>
        <v>9.7920397293629513</v>
      </c>
      <c r="G77" s="28">
        <f>SUM(G65:G76)</f>
        <v>26.368671755303588</v>
      </c>
      <c r="H77" s="25">
        <f>SUM(H65:H76)</f>
        <v>3.133452713396145</v>
      </c>
      <c r="I77" s="25">
        <f>SUM(I65:I76)</f>
        <v>8.4379749616971473</v>
      </c>
      <c r="T77" t="s">
        <v>99</v>
      </c>
      <c r="U77">
        <v>10000</v>
      </c>
      <c r="V77">
        <v>382</v>
      </c>
      <c r="W77" s="33">
        <v>3.82</v>
      </c>
    </row>
    <row r="78" spans="1:23" x14ac:dyDescent="0.2">
      <c r="T78" t="s">
        <v>100</v>
      </c>
      <c r="U78">
        <v>10000</v>
      </c>
      <c r="V78">
        <v>6</v>
      </c>
      <c r="W78" s="33">
        <v>0.06</v>
      </c>
    </row>
    <row r="79" spans="1:23" x14ac:dyDescent="0.2">
      <c r="T79" t="s">
        <v>101</v>
      </c>
      <c r="U79">
        <v>9999</v>
      </c>
      <c r="V79">
        <v>6</v>
      </c>
      <c r="W79" s="33">
        <v>6.0006000600060012E-2</v>
      </c>
    </row>
    <row r="80" spans="1:23" x14ac:dyDescent="0.2">
      <c r="B80" s="23" t="s">
        <v>128</v>
      </c>
      <c r="C80" s="23"/>
      <c r="D80" s="3"/>
      <c r="E80" s="3"/>
      <c r="F80" s="23"/>
      <c r="G80" s="23"/>
      <c r="T80" t="s">
        <v>102</v>
      </c>
      <c r="U80">
        <v>10000</v>
      </c>
      <c r="V80">
        <v>16</v>
      </c>
      <c r="W80" s="33">
        <v>0.16</v>
      </c>
    </row>
    <row r="81" spans="1:23" ht="15.75" x14ac:dyDescent="0.25">
      <c r="B81" s="23"/>
      <c r="C81" s="23"/>
      <c r="D81" s="3"/>
      <c r="E81" s="3"/>
      <c r="F81" s="34" t="str">
        <f>F9</f>
        <v>PPQ</v>
      </c>
      <c r="G81" s="34"/>
      <c r="H81" s="35" t="s">
        <v>22</v>
      </c>
      <c r="I81" s="35"/>
      <c r="T81" t="s">
        <v>103</v>
      </c>
      <c r="U81">
        <v>10000</v>
      </c>
      <c r="V81">
        <v>34</v>
      </c>
      <c r="W81" s="33">
        <v>0.33999999999999997</v>
      </c>
    </row>
    <row r="82" spans="1:23" ht="15.75" x14ac:dyDescent="0.25">
      <c r="A82" s="7" t="str">
        <f>A10</f>
        <v>PPQ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9999</v>
      </c>
      <c r="V82">
        <v>125</v>
      </c>
      <c r="W82" s="33">
        <v>1.25012501250125</v>
      </c>
    </row>
    <row r="83" spans="1:23" ht="15.75" x14ac:dyDescent="0.25">
      <c r="A83" s="18">
        <f>A11*0.33</f>
        <v>82.5</v>
      </c>
      <c r="B83" s="17">
        <f>B119*0.66</f>
        <v>52.800000000000004</v>
      </c>
      <c r="C83" s="33">
        <v>9.0009000900090008E-2</v>
      </c>
      <c r="D83" s="9">
        <f>C83-$B$4</f>
        <v>5.7832532776616319E-3</v>
      </c>
      <c r="E83" s="9">
        <f>(($D$23-D83)/$D$23)*100</f>
        <v>99.843227715287071</v>
      </c>
      <c r="F83" s="25" t="str">
        <f t="shared" ref="F83:F94" si="34">IF(AND(E83&gt;50,E84&lt;50),(((50-E84)/(E83-E84))*(A83-A84)+A84),"")</f>
        <v/>
      </c>
      <c r="G83" s="28" t="str">
        <f t="shared" ref="G83:G94" si="35">IF(AND(E83&gt;90,E84&lt;90),(((90-E84)/(E83-E84))*(A83-A84)+A84),"")</f>
        <v/>
      </c>
      <c r="H83" s="25" t="str">
        <f t="shared" ref="H83:H94" si="36">IF(AND(E83&gt;50,E84&lt;50),(((50-E84)/(E83-E84))*(B83-B84)+B84),"")</f>
        <v/>
      </c>
      <c r="I83" s="25" t="str">
        <f t="shared" ref="I83:I94" si="37">IF(AND(E83&gt;90,E84&lt;90),(((90-E84)/(E83-E84))*(B83-B84)+B84),"")</f>
        <v/>
      </c>
      <c r="T83" t="s">
        <v>105</v>
      </c>
      <c r="U83">
        <v>10000</v>
      </c>
      <c r="V83">
        <v>220</v>
      </c>
      <c r="W83" s="33">
        <v>2.1999999999999997</v>
      </c>
    </row>
    <row r="84" spans="1:23" ht="15.75" x14ac:dyDescent="0.25">
      <c r="A84" s="18">
        <f>A83/2</f>
        <v>41.25</v>
      </c>
      <c r="B84" s="18">
        <f>B83/2</f>
        <v>26.400000000000002</v>
      </c>
      <c r="C84" s="33">
        <v>0.11001100110011</v>
      </c>
      <c r="D84" s="9">
        <f t="shared" ref="D84:D95" si="38">C84-$B$4</f>
        <v>2.5785253477681624E-2</v>
      </c>
      <c r="E84" s="9">
        <f t="shared" ref="E84:E95" si="39">(($D$23-D84)/$D$23)*100</f>
        <v>99.30101399583998</v>
      </c>
      <c r="F84" s="25" t="str">
        <f t="shared" si="34"/>
        <v/>
      </c>
      <c r="G84" s="28" t="str">
        <f t="shared" si="35"/>
        <v/>
      </c>
      <c r="H84" s="25" t="str">
        <f t="shared" si="36"/>
        <v/>
      </c>
      <c r="I84" s="25" t="str">
        <f t="shared" si="37"/>
        <v/>
      </c>
      <c r="L84" t="s">
        <v>112</v>
      </c>
      <c r="T84" t="s">
        <v>106</v>
      </c>
      <c r="U84">
        <v>10000</v>
      </c>
      <c r="V84">
        <v>296</v>
      </c>
      <c r="W84" s="33">
        <v>2.96</v>
      </c>
    </row>
    <row r="85" spans="1:23" ht="15.75" x14ac:dyDescent="0.25">
      <c r="A85" s="18">
        <f t="shared" ref="A85:B92" si="40">A84/2</f>
        <v>20.625</v>
      </c>
      <c r="B85" s="18">
        <f t="shared" si="40"/>
        <v>13.200000000000001</v>
      </c>
      <c r="C85" s="33">
        <v>0.24</v>
      </c>
      <c r="D85" s="9">
        <f t="shared" si="38"/>
        <v>0.15577425237757161</v>
      </c>
      <c r="E85" s="9">
        <f t="shared" si="39"/>
        <v>95.777275475897156</v>
      </c>
      <c r="F85" s="25" t="str">
        <f t="shared" si="34"/>
        <v/>
      </c>
      <c r="G85" s="28">
        <f t="shared" si="35"/>
        <v>17.080146647464005</v>
      </c>
      <c r="H85" s="25" t="str">
        <f t="shared" si="36"/>
        <v/>
      </c>
      <c r="I85" s="25">
        <f t="shared" si="37"/>
        <v>10.931293854376964</v>
      </c>
      <c r="T85" t="s">
        <v>107</v>
      </c>
      <c r="U85">
        <v>10000</v>
      </c>
      <c r="V85">
        <v>316</v>
      </c>
      <c r="W85" s="33">
        <v>3.16</v>
      </c>
    </row>
    <row r="86" spans="1:23" ht="15.75" x14ac:dyDescent="0.25">
      <c r="A86" s="18">
        <f t="shared" si="40"/>
        <v>10.3125</v>
      </c>
      <c r="B86" s="18">
        <f t="shared" si="40"/>
        <v>6.6000000000000005</v>
      </c>
      <c r="C86" s="33">
        <v>0.86</v>
      </c>
      <c r="D86" s="9">
        <f t="shared" si="38"/>
        <v>0.77577425237757158</v>
      </c>
      <c r="E86" s="9">
        <f t="shared" si="39"/>
        <v>78.970331035567327</v>
      </c>
      <c r="F86" s="25" t="str">
        <f t="shared" si="34"/>
        <v/>
      </c>
      <c r="G86" s="28" t="str">
        <f t="shared" si="35"/>
        <v/>
      </c>
      <c r="H86" s="25" t="str">
        <f t="shared" si="36"/>
        <v/>
      </c>
      <c r="I86" s="25" t="str">
        <f t="shared" si="37"/>
        <v/>
      </c>
      <c r="T86" t="s">
        <v>108</v>
      </c>
      <c r="U86">
        <v>9997</v>
      </c>
      <c r="V86">
        <v>330</v>
      </c>
      <c r="W86" s="33">
        <v>3.3009902970891272</v>
      </c>
    </row>
    <row r="87" spans="1:23" ht="15.75" x14ac:dyDescent="0.25">
      <c r="A87" s="18">
        <f t="shared" si="40"/>
        <v>5.15625</v>
      </c>
      <c r="B87" s="18">
        <f t="shared" si="40"/>
        <v>3.3000000000000003</v>
      </c>
      <c r="C87" s="33">
        <v>1.8599999999999999</v>
      </c>
      <c r="D87" s="9">
        <f t="shared" si="38"/>
        <v>1.7757742523775715</v>
      </c>
      <c r="E87" s="9">
        <f t="shared" si="39"/>
        <v>51.862356131809527</v>
      </c>
      <c r="F87" s="25">
        <f t="shared" si="34"/>
        <v>4.744341102653248</v>
      </c>
      <c r="G87" s="28" t="str">
        <f t="shared" si="35"/>
        <v/>
      </c>
      <c r="H87" s="25">
        <f t="shared" si="36"/>
        <v>3.0363783056980784</v>
      </c>
      <c r="I87" s="25" t="str">
        <f t="shared" si="37"/>
        <v/>
      </c>
      <c r="T87" t="s">
        <v>110</v>
      </c>
      <c r="U87">
        <v>9999</v>
      </c>
      <c r="V87">
        <v>374</v>
      </c>
      <c r="W87" s="33">
        <v>3.7403740374037402</v>
      </c>
    </row>
    <row r="88" spans="1:23" ht="15.75" x14ac:dyDescent="0.25">
      <c r="A88" s="18">
        <f t="shared" si="40"/>
        <v>2.578125</v>
      </c>
      <c r="B88" s="18">
        <f t="shared" si="40"/>
        <v>1.6500000000000001</v>
      </c>
      <c r="C88" s="33">
        <v>2.29</v>
      </c>
      <c r="D88" s="9">
        <f t="shared" si="38"/>
        <v>2.2057742523775716</v>
      </c>
      <c r="E88" s="9">
        <f t="shared" si="39"/>
        <v>40.205926923193672</v>
      </c>
      <c r="F88" s="25" t="str">
        <f t="shared" si="34"/>
        <v/>
      </c>
      <c r="G88" s="28" t="str">
        <f t="shared" si="35"/>
        <v/>
      </c>
      <c r="H88" s="25" t="str">
        <f t="shared" si="36"/>
        <v/>
      </c>
      <c r="I88" s="25" t="str">
        <f t="shared" si="37"/>
        <v/>
      </c>
      <c r="T88" t="s">
        <v>109</v>
      </c>
      <c r="U88">
        <v>9997</v>
      </c>
      <c r="V88">
        <v>384</v>
      </c>
      <c r="W88" s="33">
        <v>3.8411523457037111</v>
      </c>
    </row>
    <row r="89" spans="1:23" ht="15.75" x14ac:dyDescent="0.25">
      <c r="A89" s="18">
        <f t="shared" si="40"/>
        <v>1.2890625</v>
      </c>
      <c r="B89" s="18">
        <f t="shared" si="40"/>
        <v>0.82500000000000007</v>
      </c>
      <c r="C89" s="33">
        <v>3.26</v>
      </c>
      <c r="D89" s="9">
        <f t="shared" si="38"/>
        <v>3.1757742523775714</v>
      </c>
      <c r="E89" s="9">
        <f t="shared" si="39"/>
        <v>13.911191266548622</v>
      </c>
      <c r="F89" s="25" t="str">
        <f t="shared" si="34"/>
        <v/>
      </c>
      <c r="G89" s="28" t="str">
        <f t="shared" si="35"/>
        <v/>
      </c>
      <c r="H89" s="25" t="str">
        <f t="shared" si="36"/>
        <v/>
      </c>
      <c r="I89" s="25" t="str">
        <f t="shared" si="37"/>
        <v/>
      </c>
      <c r="T89" t="s">
        <v>111</v>
      </c>
      <c r="U89">
        <v>9999</v>
      </c>
      <c r="V89">
        <v>363</v>
      </c>
      <c r="W89" s="33">
        <v>3.6303630363036308</v>
      </c>
    </row>
    <row r="90" spans="1:23" ht="15.75" x14ac:dyDescent="0.25">
      <c r="A90" s="18">
        <f t="shared" si="40"/>
        <v>0.64453125</v>
      </c>
      <c r="B90" s="18">
        <f t="shared" si="40"/>
        <v>0.41250000000000003</v>
      </c>
      <c r="C90" s="33">
        <v>3.5903590359035906</v>
      </c>
      <c r="D90" s="9">
        <f t="shared" si="38"/>
        <v>3.5061332882811622</v>
      </c>
      <c r="E90" s="9">
        <f t="shared" si="39"/>
        <v>4.955826812044462</v>
      </c>
      <c r="F90" s="25" t="str">
        <f t="shared" si="34"/>
        <v/>
      </c>
      <c r="G90" s="28" t="str">
        <f t="shared" si="35"/>
        <v/>
      </c>
      <c r="H90" s="25" t="str">
        <f t="shared" si="36"/>
        <v/>
      </c>
      <c r="I90" s="25" t="str">
        <f t="shared" si="37"/>
        <v/>
      </c>
    </row>
    <row r="91" spans="1:23" ht="15.75" x14ac:dyDescent="0.25">
      <c r="A91" s="18">
        <f t="shared" si="40"/>
        <v>0.322265625</v>
      </c>
      <c r="B91" s="18">
        <f t="shared" si="40"/>
        <v>0.20625000000000002</v>
      </c>
      <c r="C91" s="33">
        <v>3.4403440344034406</v>
      </c>
      <c r="D91" s="9">
        <f t="shared" si="38"/>
        <v>3.3561182867810122</v>
      </c>
      <c r="E91" s="9">
        <f t="shared" si="39"/>
        <v>9.0224297078977163</v>
      </c>
      <c r="F91" s="25" t="str">
        <f t="shared" si="34"/>
        <v/>
      </c>
      <c r="G91" s="28" t="str">
        <f t="shared" si="35"/>
        <v/>
      </c>
      <c r="H91" s="25" t="str">
        <f t="shared" si="36"/>
        <v/>
      </c>
      <c r="I91" s="25" t="str">
        <f t="shared" si="37"/>
        <v/>
      </c>
    </row>
    <row r="92" spans="1:23" ht="15.75" x14ac:dyDescent="0.25">
      <c r="A92" s="18">
        <f t="shared" si="40"/>
        <v>0.1611328125</v>
      </c>
      <c r="B92" s="18">
        <f t="shared" si="40"/>
        <v>0.10312500000000001</v>
      </c>
      <c r="C92" s="33">
        <v>3.5578272198837442</v>
      </c>
      <c r="D92" s="9">
        <f t="shared" si="38"/>
        <v>3.4736014722613158</v>
      </c>
      <c r="E92" s="9">
        <f t="shared" si="39"/>
        <v>5.8376984642841263</v>
      </c>
      <c r="F92" s="25" t="str">
        <f t="shared" si="34"/>
        <v/>
      </c>
      <c r="G92" s="28" t="str">
        <f t="shared" si="35"/>
        <v/>
      </c>
      <c r="H92" s="25" t="str">
        <f t="shared" si="36"/>
        <v/>
      </c>
      <c r="I92" s="25" t="str">
        <f t="shared" si="37"/>
        <v/>
      </c>
    </row>
    <row r="93" spans="1:23" ht="15.75" x14ac:dyDescent="0.25">
      <c r="A93" s="18">
        <v>0</v>
      </c>
      <c r="B93" s="18">
        <v>0</v>
      </c>
      <c r="C93" s="33">
        <v>3.4806961392278457</v>
      </c>
      <c r="D93" s="9">
        <f t="shared" si="38"/>
        <v>3.3964703916054173</v>
      </c>
      <c r="E93" s="9">
        <f t="shared" si="39"/>
        <v>7.9285658630039393</v>
      </c>
      <c r="F93" s="25" t="str">
        <f t="shared" si="34"/>
        <v/>
      </c>
      <c r="G93" s="28" t="str">
        <f t="shared" si="35"/>
        <v/>
      </c>
      <c r="H93" s="25" t="str">
        <f t="shared" si="36"/>
        <v/>
      </c>
      <c r="I93" s="25" t="str">
        <f t="shared" si="37"/>
        <v/>
      </c>
    </row>
    <row r="94" spans="1:23" ht="15.75" x14ac:dyDescent="0.25">
      <c r="A94" s="18">
        <v>0</v>
      </c>
      <c r="B94" s="17">
        <v>0</v>
      </c>
      <c r="C94" s="33">
        <v>3.8907781556311263</v>
      </c>
      <c r="D94" s="9">
        <f t="shared" si="38"/>
        <v>3.8065524080086979</v>
      </c>
      <c r="E94" s="9">
        <f t="shared" si="39"/>
        <v>-3.1879271461385819</v>
      </c>
      <c r="F94" s="25" t="str">
        <f t="shared" si="34"/>
        <v/>
      </c>
      <c r="G94" s="28" t="str">
        <f t="shared" si="35"/>
        <v/>
      </c>
      <c r="H94" s="25" t="str">
        <f t="shared" si="36"/>
        <v/>
      </c>
      <c r="I94" s="25" t="str">
        <f t="shared" si="37"/>
        <v/>
      </c>
    </row>
    <row r="95" spans="1:23" ht="15.75" x14ac:dyDescent="0.25">
      <c r="B95" s="23" t="s">
        <v>6</v>
      </c>
      <c r="C95" s="23">
        <f>$B$5</f>
        <v>3.7731770748622098</v>
      </c>
      <c r="D95" s="9">
        <f t="shared" si="38"/>
        <v>3.6889513272397814</v>
      </c>
      <c r="E95" s="9">
        <f t="shared" si="39"/>
        <v>0</v>
      </c>
      <c r="F95" s="25">
        <f>SUM(F83:F94)</f>
        <v>4.744341102653248</v>
      </c>
      <c r="G95" s="28">
        <f>SUM(G83:G94)</f>
        <v>17.080146647464005</v>
      </c>
      <c r="H95" s="25">
        <f>SUM(H83:H94)</f>
        <v>3.0363783056980784</v>
      </c>
      <c r="I95" s="25">
        <f>SUM(I83:I94)</f>
        <v>10.931293854376964</v>
      </c>
    </row>
    <row r="98" spans="1:9" x14ac:dyDescent="0.2">
      <c r="B98" s="23" t="s">
        <v>129</v>
      </c>
      <c r="C98" s="23"/>
      <c r="D98" s="3"/>
      <c r="E98" s="3"/>
      <c r="F98" s="23"/>
      <c r="G98" s="23"/>
    </row>
    <row r="99" spans="1:9" ht="15.75" x14ac:dyDescent="0.25">
      <c r="B99" s="23"/>
      <c r="C99" s="23"/>
      <c r="D99" s="3"/>
      <c r="E99" s="3"/>
      <c r="F99" s="34" t="str">
        <f>F9</f>
        <v>PPQ</v>
      </c>
      <c r="G99" s="34"/>
      <c r="H99" s="35" t="s">
        <v>22</v>
      </c>
      <c r="I99" s="35"/>
    </row>
    <row r="100" spans="1:9" ht="15.75" x14ac:dyDescent="0.25">
      <c r="A100" s="7" t="str">
        <f>A10</f>
        <v>PPQ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75" x14ac:dyDescent="0.25">
      <c r="A101" s="18">
        <f>A11*0.2</f>
        <v>50</v>
      </c>
      <c r="B101" s="17">
        <f>B119*0.8</f>
        <v>64</v>
      </c>
      <c r="C101" s="33">
        <v>0.11001100110011</v>
      </c>
      <c r="D101" s="9">
        <f>C101-$B$4</f>
        <v>2.5785253477681624E-2</v>
      </c>
      <c r="E101" s="9">
        <f>(($D$23-D101)/$D$23)*100</f>
        <v>99.30101399583998</v>
      </c>
      <c r="F101" s="25" t="str">
        <f t="shared" ref="F101:F112" si="41">IF(AND(E101&gt;50,E102&lt;50),(((50-E102)/(E101-E102))*(A101-A102)+A102),"")</f>
        <v/>
      </c>
      <c r="G101" s="28" t="str">
        <f t="shared" ref="G101:G112" si="42">IF(AND(E101&gt;90,E102&lt;90),(((90-E102)/(E101-E102))*(A101-A102)+A102),"")</f>
        <v/>
      </c>
      <c r="H101" s="25" t="str">
        <f t="shared" ref="H101:H111" si="43">IF(AND(E101&gt;50,E102&lt;50),(((50-E102)/(E101-E102))*(B101-B102)+B102),"")</f>
        <v/>
      </c>
      <c r="I101" s="25" t="str">
        <f t="shared" ref="I101:I112" si="44">IF(AND(E101&gt;90,E102&lt;90),(((90-E102)/(E101-E102))*(B101-B102)+B102),"")</f>
        <v/>
      </c>
    </row>
    <row r="102" spans="1:9" ht="15.75" x14ac:dyDescent="0.25">
      <c r="A102" s="18">
        <f>A101/2</f>
        <v>25</v>
      </c>
      <c r="B102" s="18">
        <f>B101/2</f>
        <v>32</v>
      </c>
      <c r="C102" s="33">
        <v>6.0018005401620486E-2</v>
      </c>
      <c r="D102" s="9">
        <f t="shared" ref="D102:D113" si="45">C102-$B$4</f>
        <v>-2.420774222080789E-2</v>
      </c>
      <c r="E102" s="9">
        <f t="shared" ref="E102:E113" si="46">(($D$23-D102)/$D$23)*100</f>
        <v>100.65622286859831</v>
      </c>
      <c r="F102" s="25" t="str">
        <f t="shared" si="41"/>
        <v/>
      </c>
      <c r="G102" s="28" t="str">
        <f t="shared" si="42"/>
        <v/>
      </c>
      <c r="H102" s="25" t="str">
        <f t="shared" si="43"/>
        <v/>
      </c>
      <c r="I102" s="25" t="str">
        <f t="shared" si="44"/>
        <v/>
      </c>
    </row>
    <row r="103" spans="1:9" ht="15.75" x14ac:dyDescent="0.25">
      <c r="A103" s="18">
        <f t="shared" ref="A103:B110" si="47">A102/2</f>
        <v>12.5</v>
      </c>
      <c r="B103" s="18">
        <f t="shared" si="47"/>
        <v>16</v>
      </c>
      <c r="C103" s="33">
        <v>0.16999999999999998</v>
      </c>
      <c r="D103" s="9">
        <f t="shared" si="45"/>
        <v>8.5774252377571608E-2</v>
      </c>
      <c r="E103" s="9">
        <f t="shared" si="46"/>
        <v>97.674833719160205</v>
      </c>
      <c r="F103" s="25" t="str">
        <f t="shared" si="41"/>
        <v/>
      </c>
      <c r="G103" s="28">
        <f t="shared" si="42"/>
        <v>8.2904418477804391</v>
      </c>
      <c r="H103" s="25" t="str">
        <f t="shared" si="43"/>
        <v/>
      </c>
      <c r="I103" s="25">
        <f t="shared" si="44"/>
        <v>10.611765565158963</v>
      </c>
    </row>
    <row r="104" spans="1:9" ht="15.75" x14ac:dyDescent="0.25">
      <c r="A104" s="18">
        <f t="shared" si="47"/>
        <v>6.25</v>
      </c>
      <c r="B104" s="18">
        <f t="shared" si="47"/>
        <v>8</v>
      </c>
      <c r="C104" s="33">
        <v>0.59035421252751652</v>
      </c>
      <c r="D104" s="9">
        <f t="shared" si="45"/>
        <v>0.50612846490508812</v>
      </c>
      <c r="E104" s="9">
        <f t="shared" si="46"/>
        <v>86.279882275275412</v>
      </c>
      <c r="F104" s="25" t="str">
        <f t="shared" si="41"/>
        <v/>
      </c>
      <c r="G104" s="28" t="str">
        <f t="shared" si="42"/>
        <v/>
      </c>
      <c r="H104" s="25" t="str">
        <f t="shared" si="43"/>
        <v/>
      </c>
      <c r="I104" s="25" t="str">
        <f t="shared" si="44"/>
        <v/>
      </c>
    </row>
    <row r="105" spans="1:9" ht="15.75" x14ac:dyDescent="0.25">
      <c r="A105" s="18">
        <f t="shared" si="47"/>
        <v>3.125</v>
      </c>
      <c r="B105" s="18">
        <f t="shared" si="47"/>
        <v>4</v>
      </c>
      <c r="C105" s="33">
        <v>1.0801080108010801</v>
      </c>
      <c r="D105" s="9">
        <f t="shared" si="45"/>
        <v>0.99588226317865169</v>
      </c>
      <c r="E105" s="9">
        <f t="shared" si="46"/>
        <v>73.003648602655588</v>
      </c>
      <c r="F105" s="25">
        <f t="shared" si="41"/>
        <v>2.0560108545339917</v>
      </c>
      <c r="G105" s="28" t="str">
        <f t="shared" si="42"/>
        <v/>
      </c>
      <c r="H105" s="25">
        <f t="shared" si="43"/>
        <v>2.6316938938035097</v>
      </c>
      <c r="I105" s="25" t="str">
        <f t="shared" si="44"/>
        <v/>
      </c>
    </row>
    <row r="106" spans="1:9" ht="15.75" x14ac:dyDescent="0.25">
      <c r="A106" s="18">
        <f t="shared" si="47"/>
        <v>1.5625</v>
      </c>
      <c r="B106" s="18">
        <f t="shared" si="47"/>
        <v>2</v>
      </c>
      <c r="C106" s="33">
        <v>2.3204640928185638</v>
      </c>
      <c r="D106" s="9">
        <f t="shared" si="45"/>
        <v>2.2362383451961354</v>
      </c>
      <c r="E106" s="9">
        <f t="shared" si="46"/>
        <v>39.380107059602302</v>
      </c>
      <c r="F106" s="25" t="str">
        <f t="shared" si="41"/>
        <v/>
      </c>
      <c r="G106" s="28" t="str">
        <f t="shared" si="42"/>
        <v/>
      </c>
      <c r="H106" s="25" t="str">
        <f t="shared" si="43"/>
        <v/>
      </c>
      <c r="I106" s="25" t="str">
        <f t="shared" si="44"/>
        <v/>
      </c>
    </row>
    <row r="107" spans="1:9" ht="15.75" x14ac:dyDescent="0.25">
      <c r="A107" s="18">
        <f t="shared" si="47"/>
        <v>0.78125</v>
      </c>
      <c r="B107" s="18">
        <f t="shared" si="47"/>
        <v>1</v>
      </c>
      <c r="C107" s="33">
        <v>2.8000000000000003</v>
      </c>
      <c r="D107" s="9">
        <f t="shared" si="45"/>
        <v>2.7157742523775719</v>
      </c>
      <c r="E107" s="9">
        <f t="shared" si="46"/>
        <v>26.380859722277194</v>
      </c>
      <c r="F107" s="25" t="str">
        <f t="shared" si="41"/>
        <v/>
      </c>
      <c r="G107" s="28" t="str">
        <f t="shared" si="42"/>
        <v/>
      </c>
      <c r="H107" s="25" t="str">
        <f t="shared" si="43"/>
        <v/>
      </c>
      <c r="I107" s="25" t="str">
        <f t="shared" si="44"/>
        <v/>
      </c>
    </row>
    <row r="108" spans="1:9" ht="15.75" x14ac:dyDescent="0.25">
      <c r="A108" s="18">
        <f t="shared" si="47"/>
        <v>0.390625</v>
      </c>
      <c r="B108" s="18">
        <f t="shared" si="47"/>
        <v>0.5</v>
      </c>
      <c r="C108" s="33">
        <v>3.18</v>
      </c>
      <c r="D108" s="9">
        <f t="shared" si="45"/>
        <v>3.0957742523775718</v>
      </c>
      <c r="E108" s="9">
        <f t="shared" si="46"/>
        <v>16.079829258849237</v>
      </c>
      <c r="F108" s="25" t="str">
        <f t="shared" si="41"/>
        <v/>
      </c>
      <c r="G108" s="28" t="str">
        <f t="shared" si="42"/>
        <v/>
      </c>
      <c r="H108" s="25" t="str">
        <f t="shared" si="43"/>
        <v/>
      </c>
      <c r="I108" s="25" t="str">
        <f t="shared" si="44"/>
        <v/>
      </c>
    </row>
    <row r="109" spans="1:9" ht="15.75" x14ac:dyDescent="0.25">
      <c r="A109" s="18">
        <f t="shared" si="47"/>
        <v>0.1953125</v>
      </c>
      <c r="B109" s="18">
        <f t="shared" si="47"/>
        <v>0.25</v>
      </c>
      <c r="C109" s="33">
        <v>3.8600000000000003</v>
      </c>
      <c r="D109" s="9">
        <f t="shared" si="45"/>
        <v>3.7757742523775719</v>
      </c>
      <c r="E109" s="9">
        <f t="shared" si="46"/>
        <v>-2.353593675706068</v>
      </c>
      <c r="F109" s="25" t="str">
        <f t="shared" si="41"/>
        <v/>
      </c>
      <c r="G109" s="28" t="str">
        <f t="shared" si="42"/>
        <v/>
      </c>
      <c r="H109" s="25" t="str">
        <f t="shared" si="43"/>
        <v/>
      </c>
      <c r="I109" s="25" t="str">
        <f t="shared" si="44"/>
        <v/>
      </c>
    </row>
    <row r="110" spans="1:9" ht="15.75" x14ac:dyDescent="0.25">
      <c r="A110" s="18">
        <f t="shared" si="47"/>
        <v>9.765625E-2</v>
      </c>
      <c r="B110" s="18">
        <f t="shared" si="47"/>
        <v>0.125</v>
      </c>
      <c r="C110" s="33">
        <v>3.8303830383038306</v>
      </c>
      <c r="D110" s="9">
        <f t="shared" si="45"/>
        <v>3.7461572906814022</v>
      </c>
      <c r="E110" s="9">
        <f t="shared" si="46"/>
        <v>-1.5507378213207446</v>
      </c>
      <c r="F110" s="25" t="str">
        <f t="shared" si="41"/>
        <v/>
      </c>
      <c r="G110" s="28" t="str">
        <f t="shared" si="42"/>
        <v/>
      </c>
      <c r="H110" s="25" t="str">
        <f t="shared" si="43"/>
        <v/>
      </c>
      <c r="I110" s="25" t="str">
        <f t="shared" si="44"/>
        <v/>
      </c>
    </row>
    <row r="111" spans="1:9" ht="15.75" x14ac:dyDescent="0.25">
      <c r="A111" s="18">
        <v>0</v>
      </c>
      <c r="B111" s="18">
        <v>0</v>
      </c>
      <c r="C111" s="33">
        <v>3.9103910391039101</v>
      </c>
      <c r="D111" s="9">
        <f t="shared" si="45"/>
        <v>3.8261652914814817</v>
      </c>
      <c r="E111" s="9">
        <f t="shared" si="46"/>
        <v>-3.719592699109131</v>
      </c>
      <c r="F111" s="25" t="str">
        <f t="shared" si="41"/>
        <v/>
      </c>
      <c r="G111" s="28" t="str">
        <f t="shared" si="42"/>
        <v/>
      </c>
      <c r="H111" s="25" t="str">
        <f t="shared" si="43"/>
        <v/>
      </c>
      <c r="I111" s="25" t="str">
        <f t="shared" si="44"/>
        <v/>
      </c>
    </row>
    <row r="112" spans="1:9" ht="15.75" x14ac:dyDescent="0.25">
      <c r="A112" s="18">
        <v>0</v>
      </c>
      <c r="B112" s="17">
        <v>0</v>
      </c>
      <c r="C112" s="33">
        <v>3.82</v>
      </c>
      <c r="D112" s="9">
        <f t="shared" si="45"/>
        <v>3.7357742523775714</v>
      </c>
      <c r="E112" s="9">
        <f t="shared" si="46"/>
        <v>-1.2692746795557432</v>
      </c>
      <c r="F112" s="25" t="str">
        <f t="shared" si="41"/>
        <v/>
      </c>
      <c r="G112" s="28" t="str">
        <f t="shared" si="42"/>
        <v/>
      </c>
      <c r="H112" s="25"/>
      <c r="I112" s="25" t="str">
        <f t="shared" si="44"/>
        <v/>
      </c>
    </row>
    <row r="113" spans="1:9" ht="15.75" x14ac:dyDescent="0.25">
      <c r="B113" s="23" t="s">
        <v>6</v>
      </c>
      <c r="C113" s="23">
        <f>$B$5</f>
        <v>3.7731770748622098</v>
      </c>
      <c r="D113" s="9">
        <f t="shared" si="45"/>
        <v>3.6889513272397814</v>
      </c>
      <c r="E113" s="9">
        <f t="shared" si="46"/>
        <v>0</v>
      </c>
      <c r="F113" s="25">
        <f>SUM(F101:F112)</f>
        <v>2.0560108545339917</v>
      </c>
      <c r="G113" s="28">
        <f>SUM(G101:G112)</f>
        <v>8.2904418477804391</v>
      </c>
      <c r="H113" s="25">
        <f>SUM(H101:H112)</f>
        <v>2.6316938938035097</v>
      </c>
      <c r="I113" s="25">
        <f>SUM(I101:I112)</f>
        <v>10.611765565158963</v>
      </c>
    </row>
    <row r="116" spans="1:9" x14ac:dyDescent="0.2">
      <c r="B116" s="23" t="s">
        <v>130</v>
      </c>
      <c r="C116" s="23"/>
      <c r="D116" s="3"/>
      <c r="E116" s="3"/>
      <c r="F116" s="23"/>
      <c r="G116" s="23"/>
    </row>
    <row r="117" spans="1:9" ht="15.75" x14ac:dyDescent="0.25">
      <c r="B117" s="23"/>
      <c r="C117" s="23"/>
      <c r="D117" s="3"/>
      <c r="E117" s="3"/>
      <c r="F117" s="34" t="str">
        <f>F9</f>
        <v>PPQ</v>
      </c>
      <c r="G117" s="34"/>
      <c r="H117" s="35" t="s">
        <v>22</v>
      </c>
      <c r="I117" s="35"/>
    </row>
    <row r="118" spans="1:9" ht="15.75" x14ac:dyDescent="0.25">
      <c r="A118" s="7" t="str">
        <f>A10</f>
        <v>PPQ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75" x14ac:dyDescent="0.25">
      <c r="A119" s="17">
        <v>0</v>
      </c>
      <c r="B119" s="17">
        <v>80</v>
      </c>
      <c r="C119" s="33">
        <v>0.06</v>
      </c>
      <c r="D119" s="9">
        <f>C119-$B$4</f>
        <v>-2.4225747622428379E-2</v>
      </c>
      <c r="E119" s="9">
        <f>(($D$23-D119)/$D$23)*100</f>
        <v>100.65671095857356</v>
      </c>
      <c r="F119" s="25" t="str">
        <f t="shared" ref="F119:F130" si="48">IF(AND(E119&gt;50,E120&lt;50),(((50-E120)/(E119-E120))*(A119-A120)+A120),"")</f>
        <v/>
      </c>
      <c r="G119" s="28" t="str">
        <f t="shared" ref="G119:G130" si="49">IF(AND(E119&gt;90,E120&lt;90),(((90-E120)/(E119-E120))*(A119-A120)+A120),"")</f>
        <v/>
      </c>
      <c r="H119" s="25" t="str">
        <f t="shared" ref="H119:H130" si="50">IF(AND(E119&gt;50,E120&lt;50),(((50-E120)/(E119-E120))*(B119-B120)+B120),"")</f>
        <v/>
      </c>
      <c r="I119" s="25" t="str">
        <f t="shared" ref="I119:I130" si="51">IF(AND(E119&gt;90,E120&lt;90),(((90-E120)/(E119-E120))*(B119-B120)+B120),"")</f>
        <v/>
      </c>
    </row>
    <row r="120" spans="1:9" ht="15.75" x14ac:dyDescent="0.25">
      <c r="A120" s="17">
        <v>0</v>
      </c>
      <c r="B120" s="17">
        <f>B119/2</f>
        <v>40</v>
      </c>
      <c r="C120" s="33">
        <v>6.0006000600060012E-2</v>
      </c>
      <c r="D120" s="9">
        <f t="shared" ref="D120:D131" si="52">C120-$B$4</f>
        <v>-2.4219747022368364E-2</v>
      </c>
      <c r="E120" s="9">
        <f t="shared" ref="E120:E131" si="53">(($D$23-D120)/$D$23)*100</f>
        <v>100.65654829445772</v>
      </c>
      <c r="F120" s="25" t="str">
        <f t="shared" si="48"/>
        <v/>
      </c>
      <c r="G120" s="28" t="str">
        <f t="shared" si="49"/>
        <v/>
      </c>
      <c r="H120" s="25" t="str">
        <f t="shared" si="50"/>
        <v/>
      </c>
      <c r="I120" s="25" t="str">
        <f t="shared" si="51"/>
        <v/>
      </c>
    </row>
    <row r="121" spans="1:9" ht="15.75" x14ac:dyDescent="0.25">
      <c r="A121" s="17">
        <v>0</v>
      </c>
      <c r="B121" s="17">
        <f t="shared" ref="B121:B128" si="54">B120/2</f>
        <v>20</v>
      </c>
      <c r="C121" s="33">
        <v>0.16</v>
      </c>
      <c r="D121" s="9">
        <f t="shared" si="52"/>
        <v>7.5774252377571627E-2</v>
      </c>
      <c r="E121" s="9">
        <f t="shared" si="53"/>
        <v>97.945913468197773</v>
      </c>
      <c r="F121" s="25" t="str">
        <f t="shared" si="48"/>
        <v/>
      </c>
      <c r="G121" s="28" t="str">
        <f t="shared" si="49"/>
        <v/>
      </c>
      <c r="H121" s="25" t="str">
        <f t="shared" si="50"/>
        <v/>
      </c>
      <c r="I121" s="25" t="str">
        <f t="shared" si="51"/>
        <v/>
      </c>
    </row>
    <row r="122" spans="1:9" ht="15.75" x14ac:dyDescent="0.25">
      <c r="A122" s="17">
        <v>0</v>
      </c>
      <c r="B122" s="17">
        <f t="shared" si="54"/>
        <v>10</v>
      </c>
      <c r="C122" s="33">
        <v>0.33999999999999997</v>
      </c>
      <c r="D122" s="9">
        <f t="shared" si="52"/>
        <v>0.25577425237757156</v>
      </c>
      <c r="E122" s="9">
        <f t="shared" si="53"/>
        <v>93.066477985521374</v>
      </c>
      <c r="F122" s="25" t="str">
        <f t="shared" si="48"/>
        <v/>
      </c>
      <c r="G122" s="28">
        <f t="shared" si="49"/>
        <v>0</v>
      </c>
      <c r="H122" s="25" t="str">
        <f t="shared" si="50"/>
        <v/>
      </c>
      <c r="I122" s="25">
        <f t="shared" si="51"/>
        <v>9.3785420750303174</v>
      </c>
    </row>
    <row r="123" spans="1:9" ht="15.75" x14ac:dyDescent="0.25">
      <c r="A123" s="17">
        <v>0</v>
      </c>
      <c r="B123" s="17">
        <f t="shared" si="54"/>
        <v>5</v>
      </c>
      <c r="C123" s="33">
        <v>1.25012501250125</v>
      </c>
      <c r="D123" s="9">
        <f t="shared" si="52"/>
        <v>1.1658992648788216</v>
      </c>
      <c r="E123" s="9">
        <f t="shared" si="53"/>
        <v>68.394831987355246</v>
      </c>
      <c r="F123" s="25">
        <f t="shared" si="48"/>
        <v>0</v>
      </c>
      <c r="G123" s="28" t="str">
        <f t="shared" si="49"/>
        <v/>
      </c>
      <c r="H123" s="25">
        <f t="shared" si="50"/>
        <v>3.2140376163395863</v>
      </c>
      <c r="I123" s="25" t="str">
        <f t="shared" si="51"/>
        <v/>
      </c>
    </row>
    <row r="124" spans="1:9" ht="15.75" x14ac:dyDescent="0.25">
      <c r="A124" s="17">
        <v>0</v>
      </c>
      <c r="B124" s="17">
        <f t="shared" si="54"/>
        <v>2.5</v>
      </c>
      <c r="C124" s="33">
        <v>2.1999999999999997</v>
      </c>
      <c r="D124" s="9">
        <f t="shared" si="52"/>
        <v>2.1157742523775713</v>
      </c>
      <c r="E124" s="9">
        <f t="shared" si="53"/>
        <v>42.645644664531886</v>
      </c>
      <c r="F124" s="25" t="str">
        <f t="shared" si="48"/>
        <v/>
      </c>
      <c r="G124" s="28" t="str">
        <f t="shared" si="49"/>
        <v/>
      </c>
      <c r="H124" s="25" t="str">
        <f t="shared" si="50"/>
        <v/>
      </c>
      <c r="I124" s="25" t="str">
        <f t="shared" si="51"/>
        <v/>
      </c>
    </row>
    <row r="125" spans="1:9" ht="15.75" x14ac:dyDescent="0.25">
      <c r="A125" s="17">
        <v>0</v>
      </c>
      <c r="B125" s="17">
        <f t="shared" si="54"/>
        <v>1.25</v>
      </c>
      <c r="C125" s="33">
        <v>2.96</v>
      </c>
      <c r="D125" s="9">
        <f t="shared" si="52"/>
        <v>2.8757742523775716</v>
      </c>
      <c r="E125" s="9">
        <f t="shared" si="53"/>
        <v>22.043583737675956</v>
      </c>
      <c r="F125" s="25" t="str">
        <f t="shared" si="48"/>
        <v/>
      </c>
      <c r="G125" s="28" t="str">
        <f t="shared" si="49"/>
        <v/>
      </c>
      <c r="H125" s="25" t="str">
        <f t="shared" si="50"/>
        <v/>
      </c>
      <c r="I125" s="25" t="str">
        <f t="shared" si="51"/>
        <v/>
      </c>
    </row>
    <row r="126" spans="1:9" ht="15.75" x14ac:dyDescent="0.25">
      <c r="A126" s="17">
        <v>0</v>
      </c>
      <c r="B126" s="17">
        <f t="shared" si="54"/>
        <v>0.625</v>
      </c>
      <c r="C126" s="33">
        <v>3.16</v>
      </c>
      <c r="D126" s="9">
        <f t="shared" si="52"/>
        <v>3.0757742523775717</v>
      </c>
      <c r="E126" s="9">
        <f t="shared" si="53"/>
        <v>16.621988756924395</v>
      </c>
      <c r="F126" s="25" t="str">
        <f t="shared" si="48"/>
        <v/>
      </c>
      <c r="G126" s="28" t="str">
        <f t="shared" si="49"/>
        <v/>
      </c>
      <c r="H126" s="25" t="str">
        <f t="shared" si="50"/>
        <v/>
      </c>
      <c r="I126" s="25" t="str">
        <f t="shared" si="51"/>
        <v/>
      </c>
    </row>
    <row r="127" spans="1:9" ht="15.75" x14ac:dyDescent="0.25">
      <c r="A127" s="17">
        <v>1</v>
      </c>
      <c r="B127" s="17">
        <f t="shared" si="54"/>
        <v>0.3125</v>
      </c>
      <c r="C127" s="33">
        <v>3.3009902970891272</v>
      </c>
      <c r="D127" s="9">
        <f t="shared" si="52"/>
        <v>3.2167645494666988</v>
      </c>
      <c r="E127" s="9">
        <f t="shared" si="53"/>
        <v>12.80002732175898</v>
      </c>
      <c r="F127" s="25" t="str">
        <f t="shared" si="48"/>
        <v/>
      </c>
      <c r="G127" s="28" t="str">
        <f t="shared" si="49"/>
        <v/>
      </c>
      <c r="H127" s="25" t="str">
        <f t="shared" si="50"/>
        <v/>
      </c>
      <c r="I127" s="25" t="str">
        <f t="shared" si="51"/>
        <v/>
      </c>
    </row>
    <row r="128" spans="1:9" ht="15.75" x14ac:dyDescent="0.25">
      <c r="A128" s="17">
        <v>0</v>
      </c>
      <c r="B128" s="17">
        <f t="shared" si="54"/>
        <v>0.15625</v>
      </c>
      <c r="C128" s="33">
        <v>3.7403740374037402</v>
      </c>
      <c r="D128" s="9">
        <f t="shared" si="52"/>
        <v>3.6561482897813118</v>
      </c>
      <c r="E128" s="9">
        <f t="shared" si="53"/>
        <v>0.88922391619121999</v>
      </c>
      <c r="F128" s="25" t="str">
        <f t="shared" si="48"/>
        <v/>
      </c>
      <c r="G128" s="28" t="str">
        <f t="shared" si="49"/>
        <v/>
      </c>
      <c r="H128" s="25" t="str">
        <f t="shared" si="50"/>
        <v/>
      </c>
      <c r="I128" s="25" t="str">
        <f t="shared" si="51"/>
        <v/>
      </c>
    </row>
    <row r="129" spans="1:9" ht="15.75" x14ac:dyDescent="0.25">
      <c r="A129" s="17">
        <v>0</v>
      </c>
      <c r="B129" s="17">
        <v>0</v>
      </c>
      <c r="C129" s="33">
        <v>3.8411523457037111</v>
      </c>
      <c r="D129" s="9">
        <f t="shared" si="52"/>
        <v>3.7569265980812827</v>
      </c>
      <c r="E129" s="9">
        <f t="shared" si="53"/>
        <v>-1.8426719360475574</v>
      </c>
      <c r="F129" s="25" t="str">
        <f t="shared" si="48"/>
        <v/>
      </c>
      <c r="G129" s="28" t="str">
        <f t="shared" si="49"/>
        <v/>
      </c>
      <c r="H129" s="25" t="str">
        <f t="shared" si="50"/>
        <v/>
      </c>
      <c r="I129" s="25" t="str">
        <f t="shared" si="51"/>
        <v/>
      </c>
    </row>
    <row r="130" spans="1:9" ht="15.75" x14ac:dyDescent="0.25">
      <c r="A130" s="17">
        <v>0</v>
      </c>
      <c r="B130" s="17">
        <v>0</v>
      </c>
      <c r="C130" s="33">
        <v>3.6303630363036308</v>
      </c>
      <c r="D130" s="9">
        <f t="shared" si="52"/>
        <v>3.5461372886812024</v>
      </c>
      <c r="E130" s="9">
        <f t="shared" si="53"/>
        <v>3.8713993731502576</v>
      </c>
      <c r="F130" s="25" t="str">
        <f t="shared" si="48"/>
        <v/>
      </c>
      <c r="G130" s="28" t="str">
        <f t="shared" si="49"/>
        <v/>
      </c>
      <c r="H130" s="25" t="str">
        <f t="shared" si="50"/>
        <v/>
      </c>
      <c r="I130" s="25" t="str">
        <f t="shared" si="51"/>
        <v/>
      </c>
    </row>
    <row r="131" spans="1:9" ht="15.75" x14ac:dyDescent="0.25">
      <c r="B131" s="23" t="s">
        <v>6</v>
      </c>
      <c r="C131" s="23">
        <f>$B$5</f>
        <v>3.7731770748622098</v>
      </c>
      <c r="D131" s="9">
        <f t="shared" si="52"/>
        <v>3.6889513272397814</v>
      </c>
      <c r="E131" s="9">
        <f t="shared" si="53"/>
        <v>0</v>
      </c>
      <c r="F131" s="25">
        <f>SUM(F119:F130)</f>
        <v>0</v>
      </c>
      <c r="G131" s="28">
        <f>SUM(G119:G130)</f>
        <v>0</v>
      </c>
      <c r="H131" s="25">
        <f>SUM(H119:H130)</f>
        <v>3.2140376163395863</v>
      </c>
      <c r="I131" s="25">
        <f>SUM(I119:I130)</f>
        <v>9.3785420750303174</v>
      </c>
    </row>
  </sheetData>
  <mergeCells count="14">
    <mergeCell ref="F9:G9"/>
    <mergeCell ref="H9:I9"/>
    <mergeCell ref="F27:G27"/>
    <mergeCell ref="H27:I27"/>
    <mergeCell ref="F45:G45"/>
    <mergeCell ref="H45:I45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D^3D7</vt:lpstr>
      <vt:lpstr>3D7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2025-01-25T22:16:49Z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